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Бюджет" sheetId="1" r:id="rId1"/>
    <sheet name="первоначальный" sheetId="5" r:id="rId2"/>
    <sheet name="таблица общая" sheetId="4" r:id="rId3"/>
  </sheets>
  <definedNames>
    <definedName name="APPT" localSheetId="0">Бюджет!$A$19</definedName>
    <definedName name="FIO" localSheetId="0">Бюджет!$F$19</definedName>
    <definedName name="LAST_CELL" localSheetId="0">Бюджет!$J$116</definedName>
    <definedName name="SIGN" localSheetId="0">Бюджет!$A$19:$H$20</definedName>
    <definedName name="_xlnm.Print_Titles" localSheetId="2">'таблица общая'!$A:$F,'таблица общая'!$1:$7</definedName>
  </definedNames>
  <calcPr calcId="125725"/>
</workbook>
</file>

<file path=xl/calcChain.xml><?xml version="1.0" encoding="utf-8"?>
<calcChain xmlns="http://schemas.openxmlformats.org/spreadsheetml/2006/main">
  <c r="I9" i="4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8"/>
  <c r="I8"/>
  <c r="H8"/>
  <c r="J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K28"/>
  <c r="G28" l="1"/>
  <c r="I28"/>
  <c r="H28"/>
</calcChain>
</file>

<file path=xl/sharedStrings.xml><?xml version="1.0" encoding="utf-8"?>
<sst xmlns="http://schemas.openxmlformats.org/spreadsheetml/2006/main" count="960" uniqueCount="105">
  <si>
    <t>Управление финансов и бюджетной политики администрации Ракитянского района</t>
  </si>
  <si>
    <t>(наименование органа, исполняющего бюджет)</t>
  </si>
  <si>
    <t>Бюджет: Бюджет муниципального района "Ракитянский район"</t>
  </si>
  <si>
    <t>Тип бланка расходов: Смета, ПНО</t>
  </si>
  <si>
    <t>КОСГУ: 251</t>
  </si>
  <si>
    <t>руб.</t>
  </si>
  <si>
    <t>Бюджетополучатель</t>
  </si>
  <si>
    <t>КФСР</t>
  </si>
  <si>
    <t>КЦСР</t>
  </si>
  <si>
    <t>Наименование КЦСР</t>
  </si>
  <si>
    <t>КВР</t>
  </si>
  <si>
    <t>КОСГУ</t>
  </si>
  <si>
    <t>0412</t>
  </si>
  <si>
    <t>9990081380</t>
  </si>
  <si>
    <t>Средства, передаваемые для компенсации расходов, возникших в результате решений, принятых органами власти другого уровня</t>
  </si>
  <si>
    <t>540</t>
  </si>
  <si>
    <t>251</t>
  </si>
  <si>
    <t>0503</t>
  </si>
  <si>
    <t>0930189990</t>
  </si>
  <si>
    <t>Межбюджетные трансферты на мероприятия по созданию благоприяных условий для развития и осуществления территориального общественного самоуправления в Ракитянском районе</t>
  </si>
  <si>
    <t>УФиБП взаимные Бобрава</t>
  </si>
  <si>
    <t>0801</t>
  </si>
  <si>
    <t>1401</t>
  </si>
  <si>
    <t>9990070110</t>
  </si>
  <si>
    <t>Дотации на выравнивание бюджетной обеспеченности поселений, входящих в состав Ракитянского района</t>
  </si>
  <si>
    <t>511</t>
  </si>
  <si>
    <t>9990080110</t>
  </si>
  <si>
    <t>1403</t>
  </si>
  <si>
    <t>9990070550</t>
  </si>
  <si>
    <t>Резервный фонд Белгородской области</t>
  </si>
  <si>
    <t>УФиБП взаимные В-Готня</t>
  </si>
  <si>
    <t>9990020550</t>
  </si>
  <si>
    <t>Резервный фонд администрации Ракитянского района</t>
  </si>
  <si>
    <t>УФиБП взаимные В.-Пены</t>
  </si>
  <si>
    <t>1102</t>
  </si>
  <si>
    <t>УФиБП взаимные Венгеровка</t>
  </si>
  <si>
    <t>УФиБП взаимные Дмитриевка</t>
  </si>
  <si>
    <t>УФиБП взаимные Зинаидино</t>
  </si>
  <si>
    <t>УФиБП взаимные И-Кошары</t>
  </si>
  <si>
    <t>0113</t>
  </si>
  <si>
    <t>0310</t>
  </si>
  <si>
    <t>0314</t>
  </si>
  <si>
    <t>УФиБП взаимные Н-Пены</t>
  </si>
  <si>
    <t>УФиБП взаимные Пролетарский</t>
  </si>
  <si>
    <t>0405</t>
  </si>
  <si>
    <t>0640173880</t>
  </si>
  <si>
    <t>Организация мероприятий при осуществлении деятельности по обращению с животными без владельцев (Мебюджетные трансферты)</t>
  </si>
  <si>
    <t>530</t>
  </si>
  <si>
    <t>УФиБП взаимные Ракитное</t>
  </si>
  <si>
    <t>УФиБП взаимные Солдатское</t>
  </si>
  <si>
    <t>Комплексное развитие сельских территорий</t>
  </si>
  <si>
    <t>521</t>
  </si>
  <si>
    <t>УФиБП взаимные Трефиловка</t>
  </si>
  <si>
    <t>УФиБП взаимные Центральное</t>
  </si>
  <si>
    <t>Итого</t>
  </si>
  <si>
    <t>Наименование</t>
  </si>
  <si>
    <t>ГРБС</t>
  </si>
  <si>
    <t>Бобравское сельское поселение</t>
  </si>
  <si>
    <t>ВСЕГО</t>
  </si>
  <si>
    <t>Введено-Готнянское сельское поселение</t>
  </si>
  <si>
    <t>Венгеровское сельское поселение</t>
  </si>
  <si>
    <t>Вышнепенское сельское поселение</t>
  </si>
  <si>
    <t>Дмитриевское сельское поселение</t>
  </si>
  <si>
    <t>Зинаидинское сельское поселение</t>
  </si>
  <si>
    <t>Илек-Кошарское сельское поселение</t>
  </si>
  <si>
    <t>Нижнепенское сельское поселение</t>
  </si>
  <si>
    <t>Солдатское сельское поселение</t>
  </si>
  <si>
    <t>Трефиловское сельское поселение</t>
  </si>
  <si>
    <t>Центральное сельское поселение</t>
  </si>
  <si>
    <t>Городское поселение "Поселок Пролетарский"</t>
  </si>
  <si>
    <t>Городское поселение "Поселок Ракитное"</t>
  </si>
  <si>
    <t xml:space="preserve">из бюджета муниципального района "Ракитянский район" бюджетам городских и сельских поселений с </t>
  </si>
  <si>
    <t>детализацией по формам и целевому назначению межбюджетных трансфертов, в сравнении с первоначально</t>
  </si>
  <si>
    <t>утвержденными решением о бюджете значениями и с уточненными значениями</t>
  </si>
  <si>
    <t>861</t>
  </si>
  <si>
    <t>Сведения о фактических расходах 2024 года на предоставление межбюджетных трансфертов</t>
  </si>
  <si>
    <t>Первоначально утвержденный план 2024</t>
  </si>
  <si>
    <t>Уточненный план 2024 года</t>
  </si>
  <si>
    <t>Исполнено за 2024 год</t>
  </si>
  <si>
    <t>0930129990</t>
  </si>
  <si>
    <t>Расходы, осуществляемые за счет межбюджетных трансфертов из областного бюджета, полученных в форме дотации по итогам оценки эффективности деятельности органов местного самоуправления в рамках непрограммного направления деятельности "Реализация функций органов местного самоуправленияи Ракитянского района Белгородской области"</t>
  </si>
  <si>
    <t>1402</t>
  </si>
  <si>
    <t>9990071330</t>
  </si>
  <si>
    <t>512</t>
  </si>
  <si>
    <t>0804</t>
  </si>
  <si>
    <t>Первоначально утвержденный план 2021</t>
  </si>
  <si>
    <t>Софинансирование проведения комплексных кадастровых работ</t>
  </si>
  <si>
    <t>10101L5110</t>
  </si>
  <si>
    <t>06201L5763</t>
  </si>
  <si>
    <t xml:space="preserve"> на 02.01.2024 г.</t>
  </si>
  <si>
    <t>КП - расходы год</t>
  </si>
  <si>
    <t xml:space="preserve"> на 01.01.2025 г.</t>
  </si>
  <si>
    <t>Дата печати 02.04.2025 (15:32:17)</t>
  </si>
  <si>
    <t>Наименование КФСР</t>
  </si>
  <si>
    <t>Всего выбытий (бух.уч.)</t>
  </si>
  <si>
    <t>Дотации на выравнивание бюджетной обеспеченности субъектов Российской Федерации и муниципальных образований</t>
  </si>
  <si>
    <t>Мероприятия по созданию благоприяных условий для развития и осуществления территориального общественного самоуправления в Ракитянском районе</t>
  </si>
  <si>
    <t>Благоустройство</t>
  </si>
  <si>
    <t>Расходы, осуществляемые за счет межбюджетных трансфертов из областного бюджета, полученных в форме дотации по итогам оценки эффективности деятельности органов местного самоуправления. в рамках  непрограммного направления деятельности «Реализация функций органов местного самоуправления Ракитянского района Белгородской области»</t>
  </si>
  <si>
    <t>Иные дотации</t>
  </si>
  <si>
    <t>Другие вопросы в области национальной экономики</t>
  </si>
  <si>
    <t>Прочие межбюджетные трансферты общего характера</t>
  </si>
  <si>
    <t>Другие вопросы в области культуры, кинематографии</t>
  </si>
  <si>
    <t>Сельское хозяйство и рыболовство</t>
  </si>
  <si>
    <t>Дата печати 02.04.2025 (15:33:06)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</si>
</sst>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2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6"/>
      <name val="Arial Cyr"/>
    </font>
    <font>
      <sz val="13.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4" fontId="2" fillId="0" borderId="8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justify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justify" vertical="top"/>
    </xf>
    <xf numFmtId="0" fontId="2" fillId="0" borderId="2" xfId="0" applyNumberFormat="1" applyFont="1" applyFill="1" applyBorder="1" applyAlignment="1" applyProtection="1">
      <alignment horizontal="justify" vertical="top" wrapText="1"/>
    </xf>
    <xf numFmtId="49" fontId="6" fillId="0" borderId="4" xfId="0" applyNumberFormat="1" applyFont="1" applyFill="1" applyBorder="1" applyAlignment="1" applyProtection="1">
      <alignment horizontal="justify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5" fillId="0" borderId="4" xfId="0" applyNumberFormat="1" applyFont="1" applyFill="1" applyBorder="1" applyAlignment="1" applyProtection="1">
      <alignment horizontal="center" vertical="top" wrapText="1"/>
    </xf>
    <xf numFmtId="4" fontId="5" fillId="0" borderId="4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165" fontId="2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0" fillId="0" borderId="0" xfId="0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111</xdr:row>
      <xdr:rowOff>190500</xdr:rowOff>
    </xdr:from>
    <xdr:to>
      <xdr:col>3</xdr:col>
      <xdr:colOff>1228725</xdr:colOff>
      <xdr:row>114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64389000"/>
          <a:ext cx="601027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115</xdr:row>
      <xdr:rowOff>76200</xdr:rowOff>
    </xdr:from>
    <xdr:to>
      <xdr:col>3</xdr:col>
      <xdr:colOff>1228725</xdr:colOff>
      <xdr:row>117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64950975"/>
          <a:ext cx="601027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78</xdr:row>
      <xdr:rowOff>190500</xdr:rowOff>
    </xdr:from>
    <xdr:to>
      <xdr:col>3</xdr:col>
      <xdr:colOff>1228725</xdr:colOff>
      <xdr:row>81</xdr:row>
      <xdr:rowOff>104775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0" y="46453425"/>
          <a:ext cx="6010275" cy="2914650"/>
          <a:chOff x="0" y="0"/>
          <a:chExt cx="1023" cy="255"/>
        </a:xfrm>
      </xdr:grpSpPr>
      <xdr:sp macro="" textlink="">
        <xdr:nvSpPr>
          <xdr:cNvPr id="19" name="Text Box 2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" name="Text Box 3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5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3" name="Text Box 6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4" name="Text Box 7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8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82</xdr:row>
      <xdr:rowOff>133350</xdr:rowOff>
    </xdr:from>
    <xdr:to>
      <xdr:col>3</xdr:col>
      <xdr:colOff>1228725</xdr:colOff>
      <xdr:row>85</xdr:row>
      <xdr:rowOff>47625</xdr:rowOff>
    </xdr:to>
    <xdr:grpSp>
      <xdr:nvGrpSpPr>
        <xdr:cNvPr id="26" name="Group 9"/>
        <xdr:cNvGrpSpPr>
          <a:grpSpLocks/>
        </xdr:cNvGrpSpPr>
      </xdr:nvGrpSpPr>
      <xdr:grpSpPr bwMode="auto">
        <a:xfrm>
          <a:off x="0" y="49682400"/>
          <a:ext cx="6010275" cy="1219200"/>
          <a:chOff x="0" y="0"/>
          <a:chExt cx="1023" cy="255"/>
        </a:xfrm>
      </xdr:grpSpPr>
      <xdr:sp macro="" textlink="">
        <xdr:nvSpPr>
          <xdr:cNvPr id="27" name="Text Box 10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28" name="Text Box 11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9" name="Text Box 12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13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Text Box 14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2" name="Text Box 15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16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104</xdr:row>
      <xdr:rowOff>0</xdr:rowOff>
    </xdr:from>
    <xdr:to>
      <xdr:col>3</xdr:col>
      <xdr:colOff>561975</xdr:colOff>
      <xdr:row>106</xdr:row>
      <xdr:rowOff>104775</xdr:rowOff>
    </xdr:to>
    <xdr:grpSp>
      <xdr:nvGrpSpPr>
        <xdr:cNvPr id="34" name="Group 1"/>
        <xdr:cNvGrpSpPr>
          <a:grpSpLocks/>
        </xdr:cNvGrpSpPr>
      </xdr:nvGrpSpPr>
      <xdr:grpSpPr bwMode="auto">
        <a:xfrm>
          <a:off x="0" y="63093600"/>
          <a:ext cx="5343525" cy="428625"/>
          <a:chOff x="0" y="0"/>
          <a:chExt cx="1023" cy="255"/>
        </a:xfrm>
      </xdr:grpSpPr>
      <xdr:sp macro="" textlink="">
        <xdr:nvSpPr>
          <xdr:cNvPr id="35" name="Text Box 2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6" name="Text Box 3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7" name="Text Box 4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5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9" name="Text Box 6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40" name="Text Box 7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8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107</xdr:row>
      <xdr:rowOff>133350</xdr:rowOff>
    </xdr:from>
    <xdr:to>
      <xdr:col>3</xdr:col>
      <xdr:colOff>561975</xdr:colOff>
      <xdr:row>110</xdr:row>
      <xdr:rowOff>47625</xdr:rowOff>
    </xdr:to>
    <xdr:grpSp>
      <xdr:nvGrpSpPr>
        <xdr:cNvPr id="42" name="Group 9"/>
        <xdr:cNvGrpSpPr>
          <a:grpSpLocks/>
        </xdr:cNvGrpSpPr>
      </xdr:nvGrpSpPr>
      <xdr:grpSpPr bwMode="auto">
        <a:xfrm>
          <a:off x="0" y="63712725"/>
          <a:ext cx="5343525" cy="400050"/>
          <a:chOff x="0" y="0"/>
          <a:chExt cx="1023" cy="255"/>
        </a:xfrm>
      </xdr:grpSpPr>
      <xdr:sp macro="" textlink="">
        <xdr:nvSpPr>
          <xdr:cNvPr id="43" name="Text Box 10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44" name="Text Box 11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45" name="Text Box 12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13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47" name="Text Box 14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48" name="Text Box 15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16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52</xdr:row>
      <xdr:rowOff>0</xdr:rowOff>
    </xdr:from>
    <xdr:to>
      <xdr:col>4</xdr:col>
      <xdr:colOff>0</xdr:colOff>
      <xdr:row>54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18802350"/>
          <a:ext cx="6162675" cy="428625"/>
          <a:chOff x="0" y="0"/>
          <a:chExt cx="1023" cy="255"/>
        </a:xfrm>
      </xdr:grpSpPr>
      <xdr:sp macro="" textlink="">
        <xdr:nvSpPr>
          <xdr:cNvPr id="3" name="Text Box 2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" name="Text Box 4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7" name="Text Box 6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8" name="Text Box 7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55</xdr:row>
      <xdr:rowOff>133350</xdr:rowOff>
    </xdr:from>
    <xdr:to>
      <xdr:col>4</xdr:col>
      <xdr:colOff>0</xdr:colOff>
      <xdr:row>58</xdr:row>
      <xdr:rowOff>47625</xdr:rowOff>
    </xdr:to>
    <xdr:grpSp>
      <xdr:nvGrpSpPr>
        <xdr:cNvPr id="10" name="Group 9"/>
        <xdr:cNvGrpSpPr>
          <a:grpSpLocks/>
        </xdr:cNvGrpSpPr>
      </xdr:nvGrpSpPr>
      <xdr:grpSpPr bwMode="auto">
        <a:xfrm>
          <a:off x="0" y="19421475"/>
          <a:ext cx="6162675" cy="400050"/>
          <a:chOff x="0" y="0"/>
          <a:chExt cx="1023" cy="255"/>
        </a:xfrm>
      </xdr:grpSpPr>
      <xdr:sp macro="" textlink="">
        <xdr:nvSpPr>
          <xdr:cNvPr id="11" name="Text Box 10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2" name="Text Box 11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3" name="Text Box 12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Line 13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5" name="Text Box 14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6" name="Text Box 15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Line 16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52</xdr:row>
      <xdr:rowOff>0</xdr:rowOff>
    </xdr:from>
    <xdr:to>
      <xdr:col>3</xdr:col>
      <xdr:colOff>561975</xdr:colOff>
      <xdr:row>54</xdr:row>
      <xdr:rowOff>104775</xdr:rowOff>
    </xdr:to>
    <xdr:grpSp>
      <xdr:nvGrpSpPr>
        <xdr:cNvPr id="18" name="Group 1"/>
        <xdr:cNvGrpSpPr>
          <a:grpSpLocks/>
        </xdr:cNvGrpSpPr>
      </xdr:nvGrpSpPr>
      <xdr:grpSpPr bwMode="auto">
        <a:xfrm>
          <a:off x="0" y="18802350"/>
          <a:ext cx="5343525" cy="428625"/>
          <a:chOff x="0" y="0"/>
          <a:chExt cx="1023" cy="255"/>
        </a:xfrm>
      </xdr:grpSpPr>
      <xdr:sp macro="" textlink="">
        <xdr:nvSpPr>
          <xdr:cNvPr id="19" name="Text Box 2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" name="Text Box 3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1" name="Text Box 4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Line 5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3" name="Text Box 6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4" name="Text Box 7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Line 8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55</xdr:row>
      <xdr:rowOff>133350</xdr:rowOff>
    </xdr:from>
    <xdr:to>
      <xdr:col>3</xdr:col>
      <xdr:colOff>561975</xdr:colOff>
      <xdr:row>58</xdr:row>
      <xdr:rowOff>47625</xdr:rowOff>
    </xdr:to>
    <xdr:grpSp>
      <xdr:nvGrpSpPr>
        <xdr:cNvPr id="26" name="Group 9"/>
        <xdr:cNvGrpSpPr>
          <a:grpSpLocks/>
        </xdr:cNvGrpSpPr>
      </xdr:nvGrpSpPr>
      <xdr:grpSpPr bwMode="auto">
        <a:xfrm>
          <a:off x="0" y="19421475"/>
          <a:ext cx="5343525" cy="400050"/>
          <a:chOff x="0" y="0"/>
          <a:chExt cx="1023" cy="255"/>
        </a:xfrm>
      </xdr:grpSpPr>
      <xdr:sp macro="" textlink="">
        <xdr:nvSpPr>
          <xdr:cNvPr id="27" name="Text Box 10"/>
          <xdr:cNvSpPr txBox="1">
            <a:spLocks noChangeArrowheads="1"/>
          </xdr:cNvSpPr>
        </xdr:nvSpPr>
        <xdr:spPr bwMode="auto">
          <a:xfrm>
            <a:off x="1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28" name="Text Box 11"/>
          <xdr:cNvSpPr txBox="1">
            <a:spLocks noChangeArrowheads="1"/>
          </xdr:cNvSpPr>
        </xdr:nvSpPr>
        <xdr:spPr bwMode="auto">
          <a:xfrm>
            <a:off x="428" y="1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29" name="Text Box 12"/>
          <xdr:cNvSpPr txBox="1">
            <a:spLocks noChangeArrowheads="1"/>
          </xdr:cNvSpPr>
        </xdr:nvSpPr>
        <xdr:spPr bwMode="auto">
          <a:xfrm>
            <a:off x="428" y="99"/>
            <a:ext cx="174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13"/>
          <xdr:cNvSpPr>
            <a:spLocks noChangeShapeType="1"/>
          </xdr:cNvSpPr>
        </xdr:nvSpPr>
        <xdr:spPr bwMode="auto">
          <a:xfrm>
            <a:off x="428" y="99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" name="Text Box 14"/>
          <xdr:cNvSpPr txBox="1">
            <a:spLocks noChangeArrowheads="1"/>
          </xdr:cNvSpPr>
        </xdr:nvSpPr>
        <xdr:spPr bwMode="auto">
          <a:xfrm>
            <a:off x="662" y="1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2" name="Text Box 15"/>
          <xdr:cNvSpPr txBox="1">
            <a:spLocks noChangeArrowheads="1"/>
          </xdr:cNvSpPr>
        </xdr:nvSpPr>
        <xdr:spPr bwMode="auto">
          <a:xfrm>
            <a:off x="662" y="99"/>
            <a:ext cx="367" cy="9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16"/>
          <xdr:cNvSpPr>
            <a:spLocks noChangeShapeType="1"/>
          </xdr:cNvSpPr>
        </xdr:nvSpPr>
        <xdr:spPr bwMode="auto">
          <a:xfrm>
            <a:off x="662" y="99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103"/>
  <sheetViews>
    <sheetView showGridLines="0" workbookViewId="0">
      <selection activeCell="E17" sqref="E17"/>
    </sheetView>
  </sheetViews>
  <sheetFormatPr defaultRowHeight="12.75" customHeight="1" outlineLevelRow="1"/>
  <cols>
    <col min="1" max="2" width="30.7109375" customWidth="1"/>
    <col min="3" max="3" width="10.28515625" customWidth="1"/>
    <col min="4" max="4" width="20.7109375" customWidth="1"/>
    <col min="5" max="5" width="30.7109375" customWidth="1"/>
    <col min="6" max="7" width="10.28515625" customWidth="1"/>
    <col min="8" max="9" width="15.42578125" customWidth="1"/>
    <col min="10" max="10" width="9.140625" customWidth="1"/>
    <col min="257" max="258" width="30.7109375" customWidth="1"/>
    <col min="259" max="259" width="10.28515625" customWidth="1"/>
    <col min="260" max="260" width="20.7109375" customWidth="1"/>
    <col min="261" max="261" width="30.7109375" customWidth="1"/>
    <col min="262" max="263" width="10.28515625" customWidth="1"/>
    <col min="264" max="265" width="15.42578125" customWidth="1"/>
    <col min="266" max="266" width="9.140625" customWidth="1"/>
    <col min="513" max="514" width="30.7109375" customWidth="1"/>
    <col min="515" max="515" width="10.28515625" customWidth="1"/>
    <col min="516" max="516" width="20.7109375" customWidth="1"/>
    <col min="517" max="517" width="30.7109375" customWidth="1"/>
    <col min="518" max="519" width="10.28515625" customWidth="1"/>
    <col min="520" max="521" width="15.42578125" customWidth="1"/>
    <col min="522" max="522" width="9.140625" customWidth="1"/>
    <col min="769" max="770" width="30.7109375" customWidth="1"/>
    <col min="771" max="771" width="10.28515625" customWidth="1"/>
    <col min="772" max="772" width="20.7109375" customWidth="1"/>
    <col min="773" max="773" width="30.7109375" customWidth="1"/>
    <col min="774" max="775" width="10.28515625" customWidth="1"/>
    <col min="776" max="777" width="15.42578125" customWidth="1"/>
    <col min="778" max="778" width="9.140625" customWidth="1"/>
    <col min="1025" max="1026" width="30.7109375" customWidth="1"/>
    <col min="1027" max="1027" width="10.28515625" customWidth="1"/>
    <col min="1028" max="1028" width="20.7109375" customWidth="1"/>
    <col min="1029" max="1029" width="30.7109375" customWidth="1"/>
    <col min="1030" max="1031" width="10.28515625" customWidth="1"/>
    <col min="1032" max="1033" width="15.42578125" customWidth="1"/>
    <col min="1034" max="1034" width="9.140625" customWidth="1"/>
    <col min="1281" max="1282" width="30.7109375" customWidth="1"/>
    <col min="1283" max="1283" width="10.28515625" customWidth="1"/>
    <col min="1284" max="1284" width="20.7109375" customWidth="1"/>
    <col min="1285" max="1285" width="30.7109375" customWidth="1"/>
    <col min="1286" max="1287" width="10.28515625" customWidth="1"/>
    <col min="1288" max="1289" width="15.42578125" customWidth="1"/>
    <col min="1290" max="1290" width="9.140625" customWidth="1"/>
    <col min="1537" max="1538" width="30.7109375" customWidth="1"/>
    <col min="1539" max="1539" width="10.28515625" customWidth="1"/>
    <col min="1540" max="1540" width="20.7109375" customWidth="1"/>
    <col min="1541" max="1541" width="30.7109375" customWidth="1"/>
    <col min="1542" max="1543" width="10.28515625" customWidth="1"/>
    <col min="1544" max="1545" width="15.42578125" customWidth="1"/>
    <col min="1546" max="1546" width="9.140625" customWidth="1"/>
    <col min="1793" max="1794" width="30.7109375" customWidth="1"/>
    <col min="1795" max="1795" width="10.28515625" customWidth="1"/>
    <col min="1796" max="1796" width="20.7109375" customWidth="1"/>
    <col min="1797" max="1797" width="30.7109375" customWidth="1"/>
    <col min="1798" max="1799" width="10.28515625" customWidth="1"/>
    <col min="1800" max="1801" width="15.42578125" customWidth="1"/>
    <col min="1802" max="1802" width="9.140625" customWidth="1"/>
    <col min="2049" max="2050" width="30.7109375" customWidth="1"/>
    <col min="2051" max="2051" width="10.28515625" customWidth="1"/>
    <col min="2052" max="2052" width="20.7109375" customWidth="1"/>
    <col min="2053" max="2053" width="30.7109375" customWidth="1"/>
    <col min="2054" max="2055" width="10.28515625" customWidth="1"/>
    <col min="2056" max="2057" width="15.42578125" customWidth="1"/>
    <col min="2058" max="2058" width="9.140625" customWidth="1"/>
    <col min="2305" max="2306" width="30.7109375" customWidth="1"/>
    <col min="2307" max="2307" width="10.28515625" customWidth="1"/>
    <col min="2308" max="2308" width="20.7109375" customWidth="1"/>
    <col min="2309" max="2309" width="30.7109375" customWidth="1"/>
    <col min="2310" max="2311" width="10.28515625" customWidth="1"/>
    <col min="2312" max="2313" width="15.42578125" customWidth="1"/>
    <col min="2314" max="2314" width="9.140625" customWidth="1"/>
    <col min="2561" max="2562" width="30.7109375" customWidth="1"/>
    <col min="2563" max="2563" width="10.28515625" customWidth="1"/>
    <col min="2564" max="2564" width="20.7109375" customWidth="1"/>
    <col min="2565" max="2565" width="30.7109375" customWidth="1"/>
    <col min="2566" max="2567" width="10.28515625" customWidth="1"/>
    <col min="2568" max="2569" width="15.42578125" customWidth="1"/>
    <col min="2570" max="2570" width="9.140625" customWidth="1"/>
    <col min="2817" max="2818" width="30.7109375" customWidth="1"/>
    <col min="2819" max="2819" width="10.28515625" customWidth="1"/>
    <col min="2820" max="2820" width="20.7109375" customWidth="1"/>
    <col min="2821" max="2821" width="30.7109375" customWidth="1"/>
    <col min="2822" max="2823" width="10.28515625" customWidth="1"/>
    <col min="2824" max="2825" width="15.42578125" customWidth="1"/>
    <col min="2826" max="2826" width="9.140625" customWidth="1"/>
    <col min="3073" max="3074" width="30.7109375" customWidth="1"/>
    <col min="3075" max="3075" width="10.28515625" customWidth="1"/>
    <col min="3076" max="3076" width="20.7109375" customWidth="1"/>
    <col min="3077" max="3077" width="30.7109375" customWidth="1"/>
    <col min="3078" max="3079" width="10.28515625" customWidth="1"/>
    <col min="3080" max="3081" width="15.42578125" customWidth="1"/>
    <col min="3082" max="3082" width="9.140625" customWidth="1"/>
    <col min="3329" max="3330" width="30.7109375" customWidth="1"/>
    <col min="3331" max="3331" width="10.28515625" customWidth="1"/>
    <col min="3332" max="3332" width="20.7109375" customWidth="1"/>
    <col min="3333" max="3333" width="30.7109375" customWidth="1"/>
    <col min="3334" max="3335" width="10.28515625" customWidth="1"/>
    <col min="3336" max="3337" width="15.42578125" customWidth="1"/>
    <col min="3338" max="3338" width="9.140625" customWidth="1"/>
    <col min="3585" max="3586" width="30.7109375" customWidth="1"/>
    <col min="3587" max="3587" width="10.28515625" customWidth="1"/>
    <col min="3588" max="3588" width="20.7109375" customWidth="1"/>
    <col min="3589" max="3589" width="30.7109375" customWidth="1"/>
    <col min="3590" max="3591" width="10.28515625" customWidth="1"/>
    <col min="3592" max="3593" width="15.42578125" customWidth="1"/>
    <col min="3594" max="3594" width="9.140625" customWidth="1"/>
    <col min="3841" max="3842" width="30.7109375" customWidth="1"/>
    <col min="3843" max="3843" width="10.28515625" customWidth="1"/>
    <col min="3844" max="3844" width="20.7109375" customWidth="1"/>
    <col min="3845" max="3845" width="30.7109375" customWidth="1"/>
    <col min="3846" max="3847" width="10.28515625" customWidth="1"/>
    <col min="3848" max="3849" width="15.42578125" customWidth="1"/>
    <col min="3850" max="3850" width="9.140625" customWidth="1"/>
    <col min="4097" max="4098" width="30.7109375" customWidth="1"/>
    <col min="4099" max="4099" width="10.28515625" customWidth="1"/>
    <col min="4100" max="4100" width="20.7109375" customWidth="1"/>
    <col min="4101" max="4101" width="30.7109375" customWidth="1"/>
    <col min="4102" max="4103" width="10.28515625" customWidth="1"/>
    <col min="4104" max="4105" width="15.42578125" customWidth="1"/>
    <col min="4106" max="4106" width="9.140625" customWidth="1"/>
    <col min="4353" max="4354" width="30.7109375" customWidth="1"/>
    <col min="4355" max="4355" width="10.28515625" customWidth="1"/>
    <col min="4356" max="4356" width="20.7109375" customWidth="1"/>
    <col min="4357" max="4357" width="30.7109375" customWidth="1"/>
    <col min="4358" max="4359" width="10.28515625" customWidth="1"/>
    <col min="4360" max="4361" width="15.42578125" customWidth="1"/>
    <col min="4362" max="4362" width="9.140625" customWidth="1"/>
    <col min="4609" max="4610" width="30.7109375" customWidth="1"/>
    <col min="4611" max="4611" width="10.28515625" customWidth="1"/>
    <col min="4612" max="4612" width="20.7109375" customWidth="1"/>
    <col min="4613" max="4613" width="30.7109375" customWidth="1"/>
    <col min="4614" max="4615" width="10.28515625" customWidth="1"/>
    <col min="4616" max="4617" width="15.42578125" customWidth="1"/>
    <col min="4618" max="4618" width="9.140625" customWidth="1"/>
    <col min="4865" max="4866" width="30.7109375" customWidth="1"/>
    <col min="4867" max="4867" width="10.28515625" customWidth="1"/>
    <col min="4868" max="4868" width="20.7109375" customWidth="1"/>
    <col min="4869" max="4869" width="30.7109375" customWidth="1"/>
    <col min="4870" max="4871" width="10.28515625" customWidth="1"/>
    <col min="4872" max="4873" width="15.42578125" customWidth="1"/>
    <col min="4874" max="4874" width="9.140625" customWidth="1"/>
    <col min="5121" max="5122" width="30.7109375" customWidth="1"/>
    <col min="5123" max="5123" width="10.28515625" customWidth="1"/>
    <col min="5124" max="5124" width="20.7109375" customWidth="1"/>
    <col min="5125" max="5125" width="30.7109375" customWidth="1"/>
    <col min="5126" max="5127" width="10.28515625" customWidth="1"/>
    <col min="5128" max="5129" width="15.42578125" customWidth="1"/>
    <col min="5130" max="5130" width="9.140625" customWidth="1"/>
    <col min="5377" max="5378" width="30.7109375" customWidth="1"/>
    <col min="5379" max="5379" width="10.28515625" customWidth="1"/>
    <col min="5380" max="5380" width="20.7109375" customWidth="1"/>
    <col min="5381" max="5381" width="30.7109375" customWidth="1"/>
    <col min="5382" max="5383" width="10.28515625" customWidth="1"/>
    <col min="5384" max="5385" width="15.42578125" customWidth="1"/>
    <col min="5386" max="5386" width="9.140625" customWidth="1"/>
    <col min="5633" max="5634" width="30.7109375" customWidth="1"/>
    <col min="5635" max="5635" width="10.28515625" customWidth="1"/>
    <col min="5636" max="5636" width="20.7109375" customWidth="1"/>
    <col min="5637" max="5637" width="30.7109375" customWidth="1"/>
    <col min="5638" max="5639" width="10.28515625" customWidth="1"/>
    <col min="5640" max="5641" width="15.42578125" customWidth="1"/>
    <col min="5642" max="5642" width="9.140625" customWidth="1"/>
    <col min="5889" max="5890" width="30.7109375" customWidth="1"/>
    <col min="5891" max="5891" width="10.28515625" customWidth="1"/>
    <col min="5892" max="5892" width="20.7109375" customWidth="1"/>
    <col min="5893" max="5893" width="30.7109375" customWidth="1"/>
    <col min="5894" max="5895" width="10.28515625" customWidth="1"/>
    <col min="5896" max="5897" width="15.42578125" customWidth="1"/>
    <col min="5898" max="5898" width="9.140625" customWidth="1"/>
    <col min="6145" max="6146" width="30.7109375" customWidth="1"/>
    <col min="6147" max="6147" width="10.28515625" customWidth="1"/>
    <col min="6148" max="6148" width="20.7109375" customWidth="1"/>
    <col min="6149" max="6149" width="30.7109375" customWidth="1"/>
    <col min="6150" max="6151" width="10.28515625" customWidth="1"/>
    <col min="6152" max="6153" width="15.42578125" customWidth="1"/>
    <col min="6154" max="6154" width="9.140625" customWidth="1"/>
    <col min="6401" max="6402" width="30.7109375" customWidth="1"/>
    <col min="6403" max="6403" width="10.28515625" customWidth="1"/>
    <col min="6404" max="6404" width="20.7109375" customWidth="1"/>
    <col min="6405" max="6405" width="30.7109375" customWidth="1"/>
    <col min="6406" max="6407" width="10.28515625" customWidth="1"/>
    <col min="6408" max="6409" width="15.42578125" customWidth="1"/>
    <col min="6410" max="6410" width="9.140625" customWidth="1"/>
    <col min="6657" max="6658" width="30.7109375" customWidth="1"/>
    <col min="6659" max="6659" width="10.28515625" customWidth="1"/>
    <col min="6660" max="6660" width="20.7109375" customWidth="1"/>
    <col min="6661" max="6661" width="30.7109375" customWidth="1"/>
    <col min="6662" max="6663" width="10.28515625" customWidth="1"/>
    <col min="6664" max="6665" width="15.42578125" customWidth="1"/>
    <col min="6666" max="6666" width="9.140625" customWidth="1"/>
    <col min="6913" max="6914" width="30.7109375" customWidth="1"/>
    <col min="6915" max="6915" width="10.28515625" customWidth="1"/>
    <col min="6916" max="6916" width="20.7109375" customWidth="1"/>
    <col min="6917" max="6917" width="30.7109375" customWidth="1"/>
    <col min="6918" max="6919" width="10.28515625" customWidth="1"/>
    <col min="6920" max="6921" width="15.42578125" customWidth="1"/>
    <col min="6922" max="6922" width="9.140625" customWidth="1"/>
    <col min="7169" max="7170" width="30.7109375" customWidth="1"/>
    <col min="7171" max="7171" width="10.28515625" customWidth="1"/>
    <col min="7172" max="7172" width="20.7109375" customWidth="1"/>
    <col min="7173" max="7173" width="30.7109375" customWidth="1"/>
    <col min="7174" max="7175" width="10.28515625" customWidth="1"/>
    <col min="7176" max="7177" width="15.42578125" customWidth="1"/>
    <col min="7178" max="7178" width="9.140625" customWidth="1"/>
    <col min="7425" max="7426" width="30.7109375" customWidth="1"/>
    <col min="7427" max="7427" width="10.28515625" customWidth="1"/>
    <col min="7428" max="7428" width="20.7109375" customWidth="1"/>
    <col min="7429" max="7429" width="30.7109375" customWidth="1"/>
    <col min="7430" max="7431" width="10.28515625" customWidth="1"/>
    <col min="7432" max="7433" width="15.42578125" customWidth="1"/>
    <col min="7434" max="7434" width="9.140625" customWidth="1"/>
    <col min="7681" max="7682" width="30.7109375" customWidth="1"/>
    <col min="7683" max="7683" width="10.28515625" customWidth="1"/>
    <col min="7684" max="7684" width="20.7109375" customWidth="1"/>
    <col min="7685" max="7685" width="30.7109375" customWidth="1"/>
    <col min="7686" max="7687" width="10.28515625" customWidth="1"/>
    <col min="7688" max="7689" width="15.42578125" customWidth="1"/>
    <col min="7690" max="7690" width="9.140625" customWidth="1"/>
    <col min="7937" max="7938" width="30.7109375" customWidth="1"/>
    <col min="7939" max="7939" width="10.28515625" customWidth="1"/>
    <col min="7940" max="7940" width="20.7109375" customWidth="1"/>
    <col min="7941" max="7941" width="30.7109375" customWidth="1"/>
    <col min="7942" max="7943" width="10.28515625" customWidth="1"/>
    <col min="7944" max="7945" width="15.42578125" customWidth="1"/>
    <col min="7946" max="7946" width="9.140625" customWidth="1"/>
    <col min="8193" max="8194" width="30.7109375" customWidth="1"/>
    <col min="8195" max="8195" width="10.28515625" customWidth="1"/>
    <col min="8196" max="8196" width="20.7109375" customWidth="1"/>
    <col min="8197" max="8197" width="30.7109375" customWidth="1"/>
    <col min="8198" max="8199" width="10.28515625" customWidth="1"/>
    <col min="8200" max="8201" width="15.42578125" customWidth="1"/>
    <col min="8202" max="8202" width="9.140625" customWidth="1"/>
    <col min="8449" max="8450" width="30.7109375" customWidth="1"/>
    <col min="8451" max="8451" width="10.28515625" customWidth="1"/>
    <col min="8452" max="8452" width="20.7109375" customWidth="1"/>
    <col min="8453" max="8453" width="30.7109375" customWidth="1"/>
    <col min="8454" max="8455" width="10.28515625" customWidth="1"/>
    <col min="8456" max="8457" width="15.42578125" customWidth="1"/>
    <col min="8458" max="8458" width="9.140625" customWidth="1"/>
    <col min="8705" max="8706" width="30.7109375" customWidth="1"/>
    <col min="8707" max="8707" width="10.28515625" customWidth="1"/>
    <col min="8708" max="8708" width="20.7109375" customWidth="1"/>
    <col min="8709" max="8709" width="30.7109375" customWidth="1"/>
    <col min="8710" max="8711" width="10.28515625" customWidth="1"/>
    <col min="8712" max="8713" width="15.42578125" customWidth="1"/>
    <col min="8714" max="8714" width="9.140625" customWidth="1"/>
    <col min="8961" max="8962" width="30.7109375" customWidth="1"/>
    <col min="8963" max="8963" width="10.28515625" customWidth="1"/>
    <col min="8964" max="8964" width="20.7109375" customWidth="1"/>
    <col min="8965" max="8965" width="30.7109375" customWidth="1"/>
    <col min="8966" max="8967" width="10.28515625" customWidth="1"/>
    <col min="8968" max="8969" width="15.42578125" customWidth="1"/>
    <col min="8970" max="8970" width="9.140625" customWidth="1"/>
    <col min="9217" max="9218" width="30.7109375" customWidth="1"/>
    <col min="9219" max="9219" width="10.28515625" customWidth="1"/>
    <col min="9220" max="9220" width="20.7109375" customWidth="1"/>
    <col min="9221" max="9221" width="30.7109375" customWidth="1"/>
    <col min="9222" max="9223" width="10.28515625" customWidth="1"/>
    <col min="9224" max="9225" width="15.42578125" customWidth="1"/>
    <col min="9226" max="9226" width="9.140625" customWidth="1"/>
    <col min="9473" max="9474" width="30.7109375" customWidth="1"/>
    <col min="9475" max="9475" width="10.28515625" customWidth="1"/>
    <col min="9476" max="9476" width="20.7109375" customWidth="1"/>
    <col min="9477" max="9477" width="30.7109375" customWidth="1"/>
    <col min="9478" max="9479" width="10.28515625" customWidth="1"/>
    <col min="9480" max="9481" width="15.42578125" customWidth="1"/>
    <col min="9482" max="9482" width="9.140625" customWidth="1"/>
    <col min="9729" max="9730" width="30.7109375" customWidth="1"/>
    <col min="9731" max="9731" width="10.28515625" customWidth="1"/>
    <col min="9732" max="9732" width="20.7109375" customWidth="1"/>
    <col min="9733" max="9733" width="30.7109375" customWidth="1"/>
    <col min="9734" max="9735" width="10.28515625" customWidth="1"/>
    <col min="9736" max="9737" width="15.42578125" customWidth="1"/>
    <col min="9738" max="9738" width="9.140625" customWidth="1"/>
    <col min="9985" max="9986" width="30.7109375" customWidth="1"/>
    <col min="9987" max="9987" width="10.28515625" customWidth="1"/>
    <col min="9988" max="9988" width="20.7109375" customWidth="1"/>
    <col min="9989" max="9989" width="30.7109375" customWidth="1"/>
    <col min="9990" max="9991" width="10.28515625" customWidth="1"/>
    <col min="9992" max="9993" width="15.42578125" customWidth="1"/>
    <col min="9994" max="9994" width="9.140625" customWidth="1"/>
    <col min="10241" max="10242" width="30.7109375" customWidth="1"/>
    <col min="10243" max="10243" width="10.28515625" customWidth="1"/>
    <col min="10244" max="10244" width="20.7109375" customWidth="1"/>
    <col min="10245" max="10245" width="30.7109375" customWidth="1"/>
    <col min="10246" max="10247" width="10.28515625" customWidth="1"/>
    <col min="10248" max="10249" width="15.42578125" customWidth="1"/>
    <col min="10250" max="10250" width="9.140625" customWidth="1"/>
    <col min="10497" max="10498" width="30.7109375" customWidth="1"/>
    <col min="10499" max="10499" width="10.28515625" customWidth="1"/>
    <col min="10500" max="10500" width="20.7109375" customWidth="1"/>
    <col min="10501" max="10501" width="30.7109375" customWidth="1"/>
    <col min="10502" max="10503" width="10.28515625" customWidth="1"/>
    <col min="10504" max="10505" width="15.42578125" customWidth="1"/>
    <col min="10506" max="10506" width="9.140625" customWidth="1"/>
    <col min="10753" max="10754" width="30.7109375" customWidth="1"/>
    <col min="10755" max="10755" width="10.28515625" customWidth="1"/>
    <col min="10756" max="10756" width="20.7109375" customWidth="1"/>
    <col min="10757" max="10757" width="30.7109375" customWidth="1"/>
    <col min="10758" max="10759" width="10.28515625" customWidth="1"/>
    <col min="10760" max="10761" width="15.42578125" customWidth="1"/>
    <col min="10762" max="10762" width="9.140625" customWidth="1"/>
    <col min="11009" max="11010" width="30.7109375" customWidth="1"/>
    <col min="11011" max="11011" width="10.28515625" customWidth="1"/>
    <col min="11012" max="11012" width="20.7109375" customWidth="1"/>
    <col min="11013" max="11013" width="30.7109375" customWidth="1"/>
    <col min="11014" max="11015" width="10.28515625" customWidth="1"/>
    <col min="11016" max="11017" width="15.42578125" customWidth="1"/>
    <col min="11018" max="11018" width="9.140625" customWidth="1"/>
    <col min="11265" max="11266" width="30.7109375" customWidth="1"/>
    <col min="11267" max="11267" width="10.28515625" customWidth="1"/>
    <col min="11268" max="11268" width="20.7109375" customWidth="1"/>
    <col min="11269" max="11269" width="30.7109375" customWidth="1"/>
    <col min="11270" max="11271" width="10.28515625" customWidth="1"/>
    <col min="11272" max="11273" width="15.42578125" customWidth="1"/>
    <col min="11274" max="11274" width="9.140625" customWidth="1"/>
    <col min="11521" max="11522" width="30.7109375" customWidth="1"/>
    <col min="11523" max="11523" width="10.28515625" customWidth="1"/>
    <col min="11524" max="11524" width="20.7109375" customWidth="1"/>
    <col min="11525" max="11525" width="30.7109375" customWidth="1"/>
    <col min="11526" max="11527" width="10.28515625" customWidth="1"/>
    <col min="11528" max="11529" width="15.42578125" customWidth="1"/>
    <col min="11530" max="11530" width="9.140625" customWidth="1"/>
    <col min="11777" max="11778" width="30.7109375" customWidth="1"/>
    <col min="11779" max="11779" width="10.28515625" customWidth="1"/>
    <col min="11780" max="11780" width="20.7109375" customWidth="1"/>
    <col min="11781" max="11781" width="30.7109375" customWidth="1"/>
    <col min="11782" max="11783" width="10.28515625" customWidth="1"/>
    <col min="11784" max="11785" width="15.42578125" customWidth="1"/>
    <col min="11786" max="11786" width="9.140625" customWidth="1"/>
    <col min="12033" max="12034" width="30.7109375" customWidth="1"/>
    <col min="12035" max="12035" width="10.28515625" customWidth="1"/>
    <col min="12036" max="12036" width="20.7109375" customWidth="1"/>
    <col min="12037" max="12037" width="30.7109375" customWidth="1"/>
    <col min="12038" max="12039" width="10.28515625" customWidth="1"/>
    <col min="12040" max="12041" width="15.42578125" customWidth="1"/>
    <col min="12042" max="12042" width="9.140625" customWidth="1"/>
    <col min="12289" max="12290" width="30.7109375" customWidth="1"/>
    <col min="12291" max="12291" width="10.28515625" customWidth="1"/>
    <col min="12292" max="12292" width="20.7109375" customWidth="1"/>
    <col min="12293" max="12293" width="30.7109375" customWidth="1"/>
    <col min="12294" max="12295" width="10.28515625" customWidth="1"/>
    <col min="12296" max="12297" width="15.42578125" customWidth="1"/>
    <col min="12298" max="12298" width="9.140625" customWidth="1"/>
    <col min="12545" max="12546" width="30.7109375" customWidth="1"/>
    <col min="12547" max="12547" width="10.28515625" customWidth="1"/>
    <col min="12548" max="12548" width="20.7109375" customWidth="1"/>
    <col min="12549" max="12549" width="30.7109375" customWidth="1"/>
    <col min="12550" max="12551" width="10.28515625" customWidth="1"/>
    <col min="12552" max="12553" width="15.42578125" customWidth="1"/>
    <col min="12554" max="12554" width="9.140625" customWidth="1"/>
    <col min="12801" max="12802" width="30.7109375" customWidth="1"/>
    <col min="12803" max="12803" width="10.28515625" customWidth="1"/>
    <col min="12804" max="12804" width="20.7109375" customWidth="1"/>
    <col min="12805" max="12805" width="30.7109375" customWidth="1"/>
    <col min="12806" max="12807" width="10.28515625" customWidth="1"/>
    <col min="12808" max="12809" width="15.42578125" customWidth="1"/>
    <col min="12810" max="12810" width="9.140625" customWidth="1"/>
    <col min="13057" max="13058" width="30.7109375" customWidth="1"/>
    <col min="13059" max="13059" width="10.28515625" customWidth="1"/>
    <col min="13060" max="13060" width="20.7109375" customWidth="1"/>
    <col min="13061" max="13061" width="30.7109375" customWidth="1"/>
    <col min="13062" max="13063" width="10.28515625" customWidth="1"/>
    <col min="13064" max="13065" width="15.42578125" customWidth="1"/>
    <col min="13066" max="13066" width="9.140625" customWidth="1"/>
    <col min="13313" max="13314" width="30.7109375" customWidth="1"/>
    <col min="13315" max="13315" width="10.28515625" customWidth="1"/>
    <col min="13316" max="13316" width="20.7109375" customWidth="1"/>
    <col min="13317" max="13317" width="30.7109375" customWidth="1"/>
    <col min="13318" max="13319" width="10.28515625" customWidth="1"/>
    <col min="13320" max="13321" width="15.42578125" customWidth="1"/>
    <col min="13322" max="13322" width="9.140625" customWidth="1"/>
    <col min="13569" max="13570" width="30.7109375" customWidth="1"/>
    <col min="13571" max="13571" width="10.28515625" customWidth="1"/>
    <col min="13572" max="13572" width="20.7109375" customWidth="1"/>
    <col min="13573" max="13573" width="30.7109375" customWidth="1"/>
    <col min="13574" max="13575" width="10.28515625" customWidth="1"/>
    <col min="13576" max="13577" width="15.42578125" customWidth="1"/>
    <col min="13578" max="13578" width="9.140625" customWidth="1"/>
    <col min="13825" max="13826" width="30.7109375" customWidth="1"/>
    <col min="13827" max="13827" width="10.28515625" customWidth="1"/>
    <col min="13828" max="13828" width="20.7109375" customWidth="1"/>
    <col min="13829" max="13829" width="30.7109375" customWidth="1"/>
    <col min="13830" max="13831" width="10.28515625" customWidth="1"/>
    <col min="13832" max="13833" width="15.42578125" customWidth="1"/>
    <col min="13834" max="13834" width="9.140625" customWidth="1"/>
    <col min="14081" max="14082" width="30.7109375" customWidth="1"/>
    <col min="14083" max="14083" width="10.28515625" customWidth="1"/>
    <col min="14084" max="14084" width="20.7109375" customWidth="1"/>
    <col min="14085" max="14085" width="30.7109375" customWidth="1"/>
    <col min="14086" max="14087" width="10.28515625" customWidth="1"/>
    <col min="14088" max="14089" width="15.42578125" customWidth="1"/>
    <col min="14090" max="14090" width="9.140625" customWidth="1"/>
    <col min="14337" max="14338" width="30.7109375" customWidth="1"/>
    <col min="14339" max="14339" width="10.28515625" customWidth="1"/>
    <col min="14340" max="14340" width="20.7109375" customWidth="1"/>
    <col min="14341" max="14341" width="30.7109375" customWidth="1"/>
    <col min="14342" max="14343" width="10.28515625" customWidth="1"/>
    <col min="14344" max="14345" width="15.42578125" customWidth="1"/>
    <col min="14346" max="14346" width="9.140625" customWidth="1"/>
    <col min="14593" max="14594" width="30.7109375" customWidth="1"/>
    <col min="14595" max="14595" width="10.28515625" customWidth="1"/>
    <col min="14596" max="14596" width="20.7109375" customWidth="1"/>
    <col min="14597" max="14597" width="30.7109375" customWidth="1"/>
    <col min="14598" max="14599" width="10.28515625" customWidth="1"/>
    <col min="14600" max="14601" width="15.42578125" customWidth="1"/>
    <col min="14602" max="14602" width="9.140625" customWidth="1"/>
    <col min="14849" max="14850" width="30.7109375" customWidth="1"/>
    <col min="14851" max="14851" width="10.28515625" customWidth="1"/>
    <col min="14852" max="14852" width="20.7109375" customWidth="1"/>
    <col min="14853" max="14853" width="30.7109375" customWidth="1"/>
    <col min="14854" max="14855" width="10.28515625" customWidth="1"/>
    <col min="14856" max="14857" width="15.42578125" customWidth="1"/>
    <col min="14858" max="14858" width="9.140625" customWidth="1"/>
    <col min="15105" max="15106" width="30.7109375" customWidth="1"/>
    <col min="15107" max="15107" width="10.28515625" customWidth="1"/>
    <col min="15108" max="15108" width="20.7109375" customWidth="1"/>
    <col min="15109" max="15109" width="30.7109375" customWidth="1"/>
    <col min="15110" max="15111" width="10.28515625" customWidth="1"/>
    <col min="15112" max="15113" width="15.42578125" customWidth="1"/>
    <col min="15114" max="15114" width="9.140625" customWidth="1"/>
    <col min="15361" max="15362" width="30.7109375" customWidth="1"/>
    <col min="15363" max="15363" width="10.28515625" customWidth="1"/>
    <col min="15364" max="15364" width="20.7109375" customWidth="1"/>
    <col min="15365" max="15365" width="30.7109375" customWidth="1"/>
    <col min="15366" max="15367" width="10.28515625" customWidth="1"/>
    <col min="15368" max="15369" width="15.42578125" customWidth="1"/>
    <col min="15370" max="15370" width="9.140625" customWidth="1"/>
    <col min="15617" max="15618" width="30.7109375" customWidth="1"/>
    <col min="15619" max="15619" width="10.28515625" customWidth="1"/>
    <col min="15620" max="15620" width="20.7109375" customWidth="1"/>
    <col min="15621" max="15621" width="30.7109375" customWidth="1"/>
    <col min="15622" max="15623" width="10.28515625" customWidth="1"/>
    <col min="15624" max="15625" width="15.42578125" customWidth="1"/>
    <col min="15626" max="15626" width="9.140625" customWidth="1"/>
    <col min="15873" max="15874" width="30.7109375" customWidth="1"/>
    <col min="15875" max="15875" width="10.28515625" customWidth="1"/>
    <col min="15876" max="15876" width="20.7109375" customWidth="1"/>
    <col min="15877" max="15877" width="30.7109375" customWidth="1"/>
    <col min="15878" max="15879" width="10.28515625" customWidth="1"/>
    <col min="15880" max="15881" width="15.42578125" customWidth="1"/>
    <col min="15882" max="15882" width="9.140625" customWidth="1"/>
    <col min="16129" max="16130" width="30.7109375" customWidth="1"/>
    <col min="16131" max="16131" width="10.28515625" customWidth="1"/>
    <col min="16132" max="16132" width="20.7109375" customWidth="1"/>
    <col min="16133" max="16133" width="30.7109375" customWidth="1"/>
    <col min="16134" max="16135" width="10.28515625" customWidth="1"/>
    <col min="16136" max="16137" width="15.42578125" customWidth="1"/>
    <col min="16138" max="16138" width="9.140625" customWidth="1"/>
  </cols>
  <sheetData>
    <row r="1" spans="1:10">
      <c r="A1" s="39" t="s">
        <v>0</v>
      </c>
      <c r="B1" s="39"/>
      <c r="C1" s="39"/>
      <c r="D1" s="39"/>
      <c r="E1" s="39"/>
      <c r="F1" s="39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91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92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37"/>
      <c r="B6" s="38"/>
      <c r="C6" s="38"/>
      <c r="D6" s="38"/>
      <c r="E6" s="38"/>
      <c r="F6" s="38"/>
      <c r="G6" s="38"/>
      <c r="H6" s="38"/>
      <c r="I6" s="35"/>
      <c r="J6" s="35"/>
    </row>
    <row r="7" spans="1:10">
      <c r="A7" s="37" t="s">
        <v>2</v>
      </c>
      <c r="B7" s="38"/>
      <c r="C7" s="38"/>
      <c r="D7" s="38"/>
      <c r="E7" s="38"/>
      <c r="F7" s="38"/>
      <c r="G7" s="38"/>
    </row>
    <row r="8" spans="1:10">
      <c r="A8" s="37" t="s">
        <v>3</v>
      </c>
      <c r="B8" s="38"/>
      <c r="C8" s="38"/>
      <c r="D8" s="38"/>
      <c r="E8" s="38"/>
      <c r="F8" s="38"/>
      <c r="G8" s="38"/>
    </row>
    <row r="9" spans="1:10">
      <c r="A9" s="37" t="s">
        <v>4</v>
      </c>
      <c r="B9" s="38"/>
      <c r="C9" s="38"/>
      <c r="D9" s="38"/>
      <c r="E9" s="38"/>
      <c r="F9" s="38"/>
      <c r="G9" s="38"/>
    </row>
    <row r="10" spans="1:10">
      <c r="A10" s="37"/>
      <c r="B10" s="38"/>
      <c r="C10" s="38"/>
      <c r="D10" s="38"/>
      <c r="E10" s="38"/>
      <c r="F10" s="38"/>
      <c r="G10" s="38"/>
    </row>
    <row r="11" spans="1:10">
      <c r="A11" s="6" t="s">
        <v>5</v>
      </c>
      <c r="B11" s="6"/>
      <c r="C11" s="6"/>
      <c r="D11" s="6"/>
      <c r="E11" s="6"/>
      <c r="F11" s="6"/>
      <c r="G11" s="6"/>
      <c r="H11" s="6"/>
      <c r="I11" s="1"/>
      <c r="J11" s="1"/>
    </row>
    <row r="12" spans="1:10" ht="21">
      <c r="A12" s="7" t="s">
        <v>6</v>
      </c>
      <c r="B12" s="7" t="s">
        <v>9</v>
      </c>
      <c r="C12" s="7" t="s">
        <v>7</v>
      </c>
      <c r="D12" s="7" t="s">
        <v>8</v>
      </c>
      <c r="E12" s="7" t="s">
        <v>93</v>
      </c>
      <c r="F12" s="7" t="s">
        <v>10</v>
      </c>
      <c r="G12" s="7" t="s">
        <v>11</v>
      </c>
      <c r="H12" s="7" t="s">
        <v>94</v>
      </c>
      <c r="I12" s="7" t="s">
        <v>90</v>
      </c>
    </row>
    <row r="13" spans="1:10" ht="45" outlineLevel="1">
      <c r="A13" s="8" t="s">
        <v>20</v>
      </c>
      <c r="B13" s="8" t="s">
        <v>24</v>
      </c>
      <c r="C13" s="9" t="s">
        <v>22</v>
      </c>
      <c r="D13" s="9" t="s">
        <v>23</v>
      </c>
      <c r="E13" s="8" t="s">
        <v>95</v>
      </c>
      <c r="F13" s="9" t="s">
        <v>25</v>
      </c>
      <c r="G13" s="9" t="s">
        <v>16</v>
      </c>
      <c r="H13" s="10">
        <v>1816000</v>
      </c>
      <c r="I13" s="10">
        <v>1816000</v>
      </c>
    </row>
    <row r="14" spans="1:10" ht="45" outlineLevel="1">
      <c r="A14" s="8" t="s">
        <v>20</v>
      </c>
      <c r="B14" s="8" t="s">
        <v>24</v>
      </c>
      <c r="C14" s="9" t="s">
        <v>22</v>
      </c>
      <c r="D14" s="9" t="s">
        <v>26</v>
      </c>
      <c r="E14" s="8" t="s">
        <v>95</v>
      </c>
      <c r="F14" s="9" t="s">
        <v>25</v>
      </c>
      <c r="G14" s="9" t="s">
        <v>16</v>
      </c>
      <c r="H14" s="10">
        <v>973000</v>
      </c>
      <c r="I14" s="10">
        <v>973000</v>
      </c>
    </row>
    <row r="15" spans="1:10" ht="56.25" outlineLevel="1">
      <c r="A15" s="8" t="s">
        <v>20</v>
      </c>
      <c r="B15" s="8" t="s">
        <v>96</v>
      </c>
      <c r="C15" s="9" t="s">
        <v>17</v>
      </c>
      <c r="D15" s="9" t="s">
        <v>79</v>
      </c>
      <c r="E15" s="8" t="s">
        <v>97</v>
      </c>
      <c r="F15" s="9" t="s">
        <v>15</v>
      </c>
      <c r="G15" s="9" t="s">
        <v>16</v>
      </c>
      <c r="H15" s="10">
        <v>30000</v>
      </c>
      <c r="I15" s="10">
        <v>30000</v>
      </c>
    </row>
    <row r="16" spans="1:10" ht="123.75" outlineLevel="1">
      <c r="A16" s="8" t="s">
        <v>20</v>
      </c>
      <c r="B16" s="36" t="s">
        <v>98</v>
      </c>
      <c r="C16" s="9" t="s">
        <v>81</v>
      </c>
      <c r="D16" s="9" t="s">
        <v>82</v>
      </c>
      <c r="E16" s="8" t="s">
        <v>99</v>
      </c>
      <c r="F16" s="9" t="s">
        <v>83</v>
      </c>
      <c r="G16" s="9" t="s">
        <v>16</v>
      </c>
      <c r="H16" s="10">
        <v>14000</v>
      </c>
      <c r="I16" s="10">
        <v>14000</v>
      </c>
    </row>
    <row r="17" spans="1:9" ht="45" outlineLevel="1">
      <c r="A17" s="8" t="s">
        <v>20</v>
      </c>
      <c r="B17" s="8" t="s">
        <v>14</v>
      </c>
      <c r="C17" s="9" t="s">
        <v>12</v>
      </c>
      <c r="D17" s="9" t="s">
        <v>13</v>
      </c>
      <c r="E17" s="8" t="s">
        <v>100</v>
      </c>
      <c r="F17" s="9" t="s">
        <v>15</v>
      </c>
      <c r="G17" s="9" t="s">
        <v>16</v>
      </c>
      <c r="H17" s="10">
        <v>180000</v>
      </c>
      <c r="I17" s="10">
        <v>180000</v>
      </c>
    </row>
    <row r="18" spans="1:9" ht="45" outlineLevel="1">
      <c r="A18" s="8" t="s">
        <v>20</v>
      </c>
      <c r="B18" s="8" t="s">
        <v>14</v>
      </c>
      <c r="C18" s="9" t="s">
        <v>27</v>
      </c>
      <c r="D18" s="9" t="s">
        <v>13</v>
      </c>
      <c r="E18" s="8" t="s">
        <v>101</v>
      </c>
      <c r="F18" s="9" t="s">
        <v>15</v>
      </c>
      <c r="G18" s="9" t="s">
        <v>16</v>
      </c>
      <c r="H18" s="10">
        <v>364000</v>
      </c>
      <c r="I18" s="10">
        <v>364000</v>
      </c>
    </row>
    <row r="19" spans="1:9">
      <c r="A19" s="11" t="s">
        <v>20</v>
      </c>
      <c r="B19" s="13"/>
      <c r="C19" s="12"/>
      <c r="D19" s="12"/>
      <c r="E19" s="13"/>
      <c r="F19" s="12"/>
      <c r="G19" s="12"/>
      <c r="H19" s="14">
        <v>3377000</v>
      </c>
      <c r="I19" s="14">
        <v>3377000</v>
      </c>
    </row>
    <row r="20" spans="1:9" ht="45" outlineLevel="1">
      <c r="A20" s="8" t="s">
        <v>30</v>
      </c>
      <c r="B20" s="8" t="s">
        <v>24</v>
      </c>
      <c r="C20" s="9" t="s">
        <v>22</v>
      </c>
      <c r="D20" s="9" t="s">
        <v>23</v>
      </c>
      <c r="E20" s="8" t="s">
        <v>95</v>
      </c>
      <c r="F20" s="9" t="s">
        <v>25</v>
      </c>
      <c r="G20" s="9" t="s">
        <v>16</v>
      </c>
      <c r="H20" s="10">
        <v>2592000</v>
      </c>
      <c r="I20" s="10">
        <v>2592000</v>
      </c>
    </row>
    <row r="21" spans="1:9" ht="45" outlineLevel="1">
      <c r="A21" s="8" t="s">
        <v>30</v>
      </c>
      <c r="B21" s="8" t="s">
        <v>24</v>
      </c>
      <c r="C21" s="9" t="s">
        <v>22</v>
      </c>
      <c r="D21" s="9" t="s">
        <v>26</v>
      </c>
      <c r="E21" s="8" t="s">
        <v>95</v>
      </c>
      <c r="F21" s="9" t="s">
        <v>25</v>
      </c>
      <c r="G21" s="9" t="s">
        <v>16</v>
      </c>
      <c r="H21" s="10">
        <v>1388000</v>
      </c>
      <c r="I21" s="10">
        <v>1388000</v>
      </c>
    </row>
    <row r="22" spans="1:9" ht="56.25" outlineLevel="1">
      <c r="A22" s="8" t="s">
        <v>30</v>
      </c>
      <c r="B22" s="8" t="s">
        <v>96</v>
      </c>
      <c r="C22" s="9" t="s">
        <v>17</v>
      </c>
      <c r="D22" s="9" t="s">
        <v>79</v>
      </c>
      <c r="E22" s="8" t="s">
        <v>97</v>
      </c>
      <c r="F22" s="9" t="s">
        <v>15</v>
      </c>
      <c r="G22" s="9" t="s">
        <v>16</v>
      </c>
      <c r="H22" s="10">
        <v>30000</v>
      </c>
      <c r="I22" s="10">
        <v>30000</v>
      </c>
    </row>
    <row r="23" spans="1:9" ht="123.75" outlineLevel="1">
      <c r="A23" s="8" t="s">
        <v>30</v>
      </c>
      <c r="B23" s="36" t="s">
        <v>98</v>
      </c>
      <c r="C23" s="9" t="s">
        <v>81</v>
      </c>
      <c r="D23" s="9" t="s">
        <v>82</v>
      </c>
      <c r="E23" s="8" t="s">
        <v>99</v>
      </c>
      <c r="F23" s="9" t="s">
        <v>83</v>
      </c>
      <c r="G23" s="9" t="s">
        <v>16</v>
      </c>
      <c r="H23" s="10">
        <v>13000</v>
      </c>
      <c r="I23" s="10">
        <v>13000</v>
      </c>
    </row>
    <row r="24" spans="1:9" ht="45" outlineLevel="1">
      <c r="A24" s="8" t="s">
        <v>30</v>
      </c>
      <c r="B24" s="8" t="s">
        <v>14</v>
      </c>
      <c r="C24" s="9" t="s">
        <v>27</v>
      </c>
      <c r="D24" s="9" t="s">
        <v>13</v>
      </c>
      <c r="E24" s="8" t="s">
        <v>101</v>
      </c>
      <c r="F24" s="9" t="s">
        <v>15</v>
      </c>
      <c r="G24" s="9" t="s">
        <v>16</v>
      </c>
      <c r="H24" s="10">
        <v>273000</v>
      </c>
      <c r="I24" s="10">
        <v>273000</v>
      </c>
    </row>
    <row r="25" spans="1:9">
      <c r="A25" s="11" t="s">
        <v>30</v>
      </c>
      <c r="B25" s="13"/>
      <c r="C25" s="12"/>
      <c r="D25" s="12"/>
      <c r="E25" s="13"/>
      <c r="F25" s="12"/>
      <c r="G25" s="12"/>
      <c r="H25" s="14">
        <v>4296000</v>
      </c>
      <c r="I25" s="14">
        <v>4296000</v>
      </c>
    </row>
    <row r="26" spans="1:9" ht="45" outlineLevel="1">
      <c r="A26" s="8" t="s">
        <v>33</v>
      </c>
      <c r="B26" s="8" t="s">
        <v>24</v>
      </c>
      <c r="C26" s="9" t="s">
        <v>22</v>
      </c>
      <c r="D26" s="9" t="s">
        <v>23</v>
      </c>
      <c r="E26" s="8" t="s">
        <v>95</v>
      </c>
      <c r="F26" s="9" t="s">
        <v>25</v>
      </c>
      <c r="G26" s="9" t="s">
        <v>16</v>
      </c>
      <c r="H26" s="10">
        <v>2098000</v>
      </c>
      <c r="I26" s="10">
        <v>2098000</v>
      </c>
    </row>
    <row r="27" spans="1:9" ht="45" outlineLevel="1">
      <c r="A27" s="8" t="s">
        <v>33</v>
      </c>
      <c r="B27" s="8" t="s">
        <v>24</v>
      </c>
      <c r="C27" s="9" t="s">
        <v>22</v>
      </c>
      <c r="D27" s="9" t="s">
        <v>26</v>
      </c>
      <c r="E27" s="8" t="s">
        <v>95</v>
      </c>
      <c r="F27" s="9" t="s">
        <v>25</v>
      </c>
      <c r="G27" s="9" t="s">
        <v>16</v>
      </c>
      <c r="H27" s="10">
        <v>1124000</v>
      </c>
      <c r="I27" s="10">
        <v>1124000</v>
      </c>
    </row>
    <row r="28" spans="1:9" ht="56.25" outlineLevel="1">
      <c r="A28" s="8" t="s">
        <v>33</v>
      </c>
      <c r="B28" s="8" t="s">
        <v>96</v>
      </c>
      <c r="C28" s="9" t="s">
        <v>17</v>
      </c>
      <c r="D28" s="9" t="s">
        <v>79</v>
      </c>
      <c r="E28" s="8" t="s">
        <v>97</v>
      </c>
      <c r="F28" s="9" t="s">
        <v>15</v>
      </c>
      <c r="G28" s="9" t="s">
        <v>16</v>
      </c>
      <c r="H28" s="10">
        <v>30000</v>
      </c>
      <c r="I28" s="10">
        <v>30000</v>
      </c>
    </row>
    <row r="29" spans="1:9" ht="123.75" outlineLevel="1">
      <c r="A29" s="8" t="s">
        <v>33</v>
      </c>
      <c r="B29" s="36" t="s">
        <v>98</v>
      </c>
      <c r="C29" s="9" t="s">
        <v>81</v>
      </c>
      <c r="D29" s="9" t="s">
        <v>82</v>
      </c>
      <c r="E29" s="8" t="s">
        <v>99</v>
      </c>
      <c r="F29" s="9" t="s">
        <v>83</v>
      </c>
      <c r="G29" s="9" t="s">
        <v>16</v>
      </c>
      <c r="H29" s="10">
        <v>13000</v>
      </c>
      <c r="I29" s="10">
        <v>13000</v>
      </c>
    </row>
    <row r="30" spans="1:9" ht="45" outlineLevel="1">
      <c r="A30" s="8" t="s">
        <v>33</v>
      </c>
      <c r="B30" s="8" t="s">
        <v>14</v>
      </c>
      <c r="C30" s="9" t="s">
        <v>12</v>
      </c>
      <c r="D30" s="9" t="s">
        <v>13</v>
      </c>
      <c r="E30" s="8" t="s">
        <v>100</v>
      </c>
      <c r="F30" s="9" t="s">
        <v>15</v>
      </c>
      <c r="G30" s="9" t="s">
        <v>16</v>
      </c>
      <c r="H30" s="10">
        <v>140000</v>
      </c>
      <c r="I30" s="10">
        <v>140000</v>
      </c>
    </row>
    <row r="31" spans="1:9" ht="45" outlineLevel="1">
      <c r="A31" s="8" t="s">
        <v>33</v>
      </c>
      <c r="B31" s="8" t="s">
        <v>14</v>
      </c>
      <c r="C31" s="9" t="s">
        <v>17</v>
      </c>
      <c r="D31" s="9" t="s">
        <v>13</v>
      </c>
      <c r="E31" s="8" t="s">
        <v>97</v>
      </c>
      <c r="F31" s="9" t="s">
        <v>15</v>
      </c>
      <c r="G31" s="9" t="s">
        <v>16</v>
      </c>
      <c r="H31" s="10">
        <v>191600</v>
      </c>
      <c r="I31" s="10">
        <v>191600</v>
      </c>
    </row>
    <row r="32" spans="1:9" ht="45" outlineLevel="1">
      <c r="A32" s="8" t="s">
        <v>33</v>
      </c>
      <c r="B32" s="8" t="s">
        <v>14</v>
      </c>
      <c r="C32" s="9" t="s">
        <v>84</v>
      </c>
      <c r="D32" s="9" t="s">
        <v>13</v>
      </c>
      <c r="E32" s="8" t="s">
        <v>102</v>
      </c>
      <c r="F32" s="9" t="s">
        <v>15</v>
      </c>
      <c r="G32" s="9" t="s">
        <v>16</v>
      </c>
      <c r="H32" s="10">
        <v>393000</v>
      </c>
      <c r="I32" s="10">
        <v>393000</v>
      </c>
    </row>
    <row r="33" spans="1:9" ht="45" outlineLevel="1">
      <c r="A33" s="8" t="s">
        <v>33</v>
      </c>
      <c r="B33" s="8" t="s">
        <v>14</v>
      </c>
      <c r="C33" s="9" t="s">
        <v>27</v>
      </c>
      <c r="D33" s="9" t="s">
        <v>13</v>
      </c>
      <c r="E33" s="8" t="s">
        <v>101</v>
      </c>
      <c r="F33" s="9" t="s">
        <v>15</v>
      </c>
      <c r="G33" s="9" t="s">
        <v>16</v>
      </c>
      <c r="H33" s="10">
        <v>281000</v>
      </c>
      <c r="I33" s="10">
        <v>281000</v>
      </c>
    </row>
    <row r="34" spans="1:9">
      <c r="A34" s="11" t="s">
        <v>33</v>
      </c>
      <c r="B34" s="13"/>
      <c r="C34" s="12"/>
      <c r="D34" s="12"/>
      <c r="E34" s="13"/>
      <c r="F34" s="12"/>
      <c r="G34" s="12"/>
      <c r="H34" s="14">
        <v>4270600</v>
      </c>
      <c r="I34" s="14">
        <v>4270600</v>
      </c>
    </row>
    <row r="35" spans="1:9" ht="45" outlineLevel="1">
      <c r="A35" s="8" t="s">
        <v>35</v>
      </c>
      <c r="B35" s="8" t="s">
        <v>24</v>
      </c>
      <c r="C35" s="9" t="s">
        <v>22</v>
      </c>
      <c r="D35" s="9" t="s">
        <v>23</v>
      </c>
      <c r="E35" s="8" t="s">
        <v>95</v>
      </c>
      <c r="F35" s="9" t="s">
        <v>25</v>
      </c>
      <c r="G35" s="9" t="s">
        <v>16</v>
      </c>
      <c r="H35" s="10">
        <v>1495000</v>
      </c>
      <c r="I35" s="10">
        <v>1495000</v>
      </c>
    </row>
    <row r="36" spans="1:9" ht="45" outlineLevel="1">
      <c r="A36" s="8" t="s">
        <v>35</v>
      </c>
      <c r="B36" s="8" t="s">
        <v>24</v>
      </c>
      <c r="C36" s="9" t="s">
        <v>22</v>
      </c>
      <c r="D36" s="9" t="s">
        <v>26</v>
      </c>
      <c r="E36" s="8" t="s">
        <v>95</v>
      </c>
      <c r="F36" s="9" t="s">
        <v>25</v>
      </c>
      <c r="G36" s="9" t="s">
        <v>16</v>
      </c>
      <c r="H36" s="10">
        <v>801000</v>
      </c>
      <c r="I36" s="10">
        <v>801000</v>
      </c>
    </row>
    <row r="37" spans="1:9" ht="56.25" outlineLevel="1">
      <c r="A37" s="8" t="s">
        <v>35</v>
      </c>
      <c r="B37" s="8" t="s">
        <v>96</v>
      </c>
      <c r="C37" s="9" t="s">
        <v>17</v>
      </c>
      <c r="D37" s="9" t="s">
        <v>79</v>
      </c>
      <c r="E37" s="8" t="s">
        <v>97</v>
      </c>
      <c r="F37" s="9" t="s">
        <v>15</v>
      </c>
      <c r="G37" s="9" t="s">
        <v>16</v>
      </c>
      <c r="H37" s="10">
        <v>30000</v>
      </c>
      <c r="I37" s="10">
        <v>30000</v>
      </c>
    </row>
    <row r="38" spans="1:9" ht="123.75" outlineLevel="1">
      <c r="A38" s="8" t="s">
        <v>35</v>
      </c>
      <c r="B38" s="36" t="s">
        <v>98</v>
      </c>
      <c r="C38" s="9" t="s">
        <v>81</v>
      </c>
      <c r="D38" s="9" t="s">
        <v>82</v>
      </c>
      <c r="E38" s="8" t="s">
        <v>99</v>
      </c>
      <c r="F38" s="9" t="s">
        <v>83</v>
      </c>
      <c r="G38" s="9" t="s">
        <v>16</v>
      </c>
      <c r="H38" s="10">
        <v>14000</v>
      </c>
      <c r="I38" s="10">
        <v>14000</v>
      </c>
    </row>
    <row r="39" spans="1:9" ht="45" outlineLevel="1">
      <c r="A39" s="8" t="s">
        <v>35</v>
      </c>
      <c r="B39" s="8" t="s">
        <v>14</v>
      </c>
      <c r="C39" s="9" t="s">
        <v>17</v>
      </c>
      <c r="D39" s="9" t="s">
        <v>13</v>
      </c>
      <c r="E39" s="8" t="s">
        <v>97</v>
      </c>
      <c r="F39" s="9" t="s">
        <v>15</v>
      </c>
      <c r="G39" s="9" t="s">
        <v>16</v>
      </c>
      <c r="H39" s="10">
        <v>447500</v>
      </c>
      <c r="I39" s="10">
        <v>447500</v>
      </c>
    </row>
    <row r="40" spans="1:9" ht="45" outlineLevel="1">
      <c r="A40" s="8" t="s">
        <v>35</v>
      </c>
      <c r="B40" s="8" t="s">
        <v>14</v>
      </c>
      <c r="C40" s="9" t="s">
        <v>27</v>
      </c>
      <c r="D40" s="9" t="s">
        <v>13</v>
      </c>
      <c r="E40" s="8" t="s">
        <v>101</v>
      </c>
      <c r="F40" s="9" t="s">
        <v>15</v>
      </c>
      <c r="G40" s="9" t="s">
        <v>16</v>
      </c>
      <c r="H40" s="10">
        <v>364000</v>
      </c>
      <c r="I40" s="10">
        <v>364000</v>
      </c>
    </row>
    <row r="41" spans="1:9">
      <c r="A41" s="11" t="s">
        <v>35</v>
      </c>
      <c r="B41" s="13"/>
      <c r="C41" s="12"/>
      <c r="D41" s="12"/>
      <c r="E41" s="13"/>
      <c r="F41" s="12"/>
      <c r="G41" s="12"/>
      <c r="H41" s="14">
        <v>3151500</v>
      </c>
      <c r="I41" s="14">
        <v>3151500</v>
      </c>
    </row>
    <row r="42" spans="1:9" ht="45" outlineLevel="1">
      <c r="A42" s="8" t="s">
        <v>36</v>
      </c>
      <c r="B42" s="8" t="s">
        <v>24</v>
      </c>
      <c r="C42" s="9" t="s">
        <v>22</v>
      </c>
      <c r="D42" s="9" t="s">
        <v>23</v>
      </c>
      <c r="E42" s="8" t="s">
        <v>95</v>
      </c>
      <c r="F42" s="9" t="s">
        <v>25</v>
      </c>
      <c r="G42" s="9" t="s">
        <v>16</v>
      </c>
      <c r="H42" s="10">
        <v>4464000</v>
      </c>
      <c r="I42" s="10">
        <v>4464000</v>
      </c>
    </row>
    <row r="43" spans="1:9" ht="45" outlineLevel="1">
      <c r="A43" s="8" t="s">
        <v>36</v>
      </c>
      <c r="B43" s="8" t="s">
        <v>24</v>
      </c>
      <c r="C43" s="9" t="s">
        <v>22</v>
      </c>
      <c r="D43" s="9" t="s">
        <v>26</v>
      </c>
      <c r="E43" s="8" t="s">
        <v>95</v>
      </c>
      <c r="F43" s="9" t="s">
        <v>25</v>
      </c>
      <c r="G43" s="9" t="s">
        <v>16</v>
      </c>
      <c r="H43" s="10">
        <v>2390000</v>
      </c>
      <c r="I43" s="10">
        <v>2390000</v>
      </c>
    </row>
    <row r="44" spans="1:9" ht="56.25" outlineLevel="1">
      <c r="A44" s="8" t="s">
        <v>36</v>
      </c>
      <c r="B44" s="8" t="s">
        <v>96</v>
      </c>
      <c r="C44" s="9" t="s">
        <v>17</v>
      </c>
      <c r="D44" s="9" t="s">
        <v>79</v>
      </c>
      <c r="E44" s="8" t="s">
        <v>97</v>
      </c>
      <c r="F44" s="9" t="s">
        <v>15</v>
      </c>
      <c r="G44" s="9" t="s">
        <v>16</v>
      </c>
      <c r="H44" s="10">
        <v>30000</v>
      </c>
      <c r="I44" s="10">
        <v>30000</v>
      </c>
    </row>
    <row r="45" spans="1:9" ht="123.75" outlineLevel="1">
      <c r="A45" s="8" t="s">
        <v>36</v>
      </c>
      <c r="B45" s="36" t="s">
        <v>98</v>
      </c>
      <c r="C45" s="9" t="s">
        <v>81</v>
      </c>
      <c r="D45" s="9" t="s">
        <v>82</v>
      </c>
      <c r="E45" s="8" t="s">
        <v>99</v>
      </c>
      <c r="F45" s="9" t="s">
        <v>83</v>
      </c>
      <c r="G45" s="9" t="s">
        <v>16</v>
      </c>
      <c r="H45" s="10">
        <v>14000</v>
      </c>
      <c r="I45" s="10">
        <v>14000</v>
      </c>
    </row>
    <row r="46" spans="1:9" ht="45" outlineLevel="1">
      <c r="A46" s="8" t="s">
        <v>36</v>
      </c>
      <c r="B46" s="8" t="s">
        <v>14</v>
      </c>
      <c r="C46" s="9" t="s">
        <v>12</v>
      </c>
      <c r="D46" s="9" t="s">
        <v>13</v>
      </c>
      <c r="E46" s="8" t="s">
        <v>100</v>
      </c>
      <c r="F46" s="9" t="s">
        <v>15</v>
      </c>
      <c r="G46" s="9" t="s">
        <v>16</v>
      </c>
      <c r="H46" s="10">
        <v>180000</v>
      </c>
      <c r="I46" s="10">
        <v>180000</v>
      </c>
    </row>
    <row r="47" spans="1:9" ht="45" outlineLevel="1">
      <c r="A47" s="8" t="s">
        <v>36</v>
      </c>
      <c r="B47" s="8" t="s">
        <v>14</v>
      </c>
      <c r="C47" s="9" t="s">
        <v>27</v>
      </c>
      <c r="D47" s="9" t="s">
        <v>13</v>
      </c>
      <c r="E47" s="8" t="s">
        <v>101</v>
      </c>
      <c r="F47" s="9" t="s">
        <v>15</v>
      </c>
      <c r="G47" s="9" t="s">
        <v>16</v>
      </c>
      <c r="H47" s="10">
        <v>364000</v>
      </c>
      <c r="I47" s="10">
        <v>364000</v>
      </c>
    </row>
    <row r="48" spans="1:9">
      <c r="A48" s="11" t="s">
        <v>36</v>
      </c>
      <c r="B48" s="13"/>
      <c r="C48" s="12"/>
      <c r="D48" s="12"/>
      <c r="E48" s="13"/>
      <c r="F48" s="12"/>
      <c r="G48" s="12"/>
      <c r="H48" s="14">
        <v>7442000</v>
      </c>
      <c r="I48" s="14">
        <v>7442000</v>
      </c>
    </row>
    <row r="49" spans="1:9" ht="45" outlineLevel="1">
      <c r="A49" s="8" t="s">
        <v>37</v>
      </c>
      <c r="B49" s="8" t="s">
        <v>24</v>
      </c>
      <c r="C49" s="9" t="s">
        <v>22</v>
      </c>
      <c r="D49" s="9" t="s">
        <v>23</v>
      </c>
      <c r="E49" s="8" t="s">
        <v>95</v>
      </c>
      <c r="F49" s="9" t="s">
        <v>25</v>
      </c>
      <c r="G49" s="9" t="s">
        <v>16</v>
      </c>
      <c r="H49" s="10">
        <v>2075000</v>
      </c>
      <c r="I49" s="10">
        <v>2075000</v>
      </c>
    </row>
    <row r="50" spans="1:9" ht="45" outlineLevel="1">
      <c r="A50" s="8" t="s">
        <v>37</v>
      </c>
      <c r="B50" s="8" t="s">
        <v>24</v>
      </c>
      <c r="C50" s="9" t="s">
        <v>22</v>
      </c>
      <c r="D50" s="9" t="s">
        <v>26</v>
      </c>
      <c r="E50" s="8" t="s">
        <v>95</v>
      </c>
      <c r="F50" s="9" t="s">
        <v>25</v>
      </c>
      <c r="G50" s="9" t="s">
        <v>16</v>
      </c>
      <c r="H50" s="10">
        <v>1112000</v>
      </c>
      <c r="I50" s="10">
        <v>1112000</v>
      </c>
    </row>
    <row r="51" spans="1:9" ht="56.25" outlineLevel="1">
      <c r="A51" s="8" t="s">
        <v>37</v>
      </c>
      <c r="B51" s="8" t="s">
        <v>96</v>
      </c>
      <c r="C51" s="9" t="s">
        <v>17</v>
      </c>
      <c r="D51" s="9" t="s">
        <v>79</v>
      </c>
      <c r="E51" s="8" t="s">
        <v>97</v>
      </c>
      <c r="F51" s="9" t="s">
        <v>15</v>
      </c>
      <c r="G51" s="9" t="s">
        <v>16</v>
      </c>
      <c r="H51" s="10">
        <v>30000</v>
      </c>
      <c r="I51" s="10">
        <v>30000</v>
      </c>
    </row>
    <row r="52" spans="1:9" ht="123.75" outlineLevel="1">
      <c r="A52" s="8" t="s">
        <v>37</v>
      </c>
      <c r="B52" s="36" t="s">
        <v>98</v>
      </c>
      <c r="C52" s="9" t="s">
        <v>81</v>
      </c>
      <c r="D52" s="9" t="s">
        <v>82</v>
      </c>
      <c r="E52" s="8" t="s">
        <v>99</v>
      </c>
      <c r="F52" s="9" t="s">
        <v>83</v>
      </c>
      <c r="G52" s="9" t="s">
        <v>16</v>
      </c>
      <c r="H52" s="10">
        <v>13000</v>
      </c>
      <c r="I52" s="10">
        <v>13000</v>
      </c>
    </row>
    <row r="53" spans="1:9" ht="45" outlineLevel="1">
      <c r="A53" s="8" t="s">
        <v>37</v>
      </c>
      <c r="B53" s="8" t="s">
        <v>14</v>
      </c>
      <c r="C53" s="9" t="s">
        <v>12</v>
      </c>
      <c r="D53" s="9" t="s">
        <v>13</v>
      </c>
      <c r="E53" s="8" t="s">
        <v>100</v>
      </c>
      <c r="F53" s="9" t="s">
        <v>15</v>
      </c>
      <c r="G53" s="9" t="s">
        <v>16</v>
      </c>
      <c r="H53" s="10">
        <v>160000</v>
      </c>
      <c r="I53" s="10">
        <v>160000</v>
      </c>
    </row>
    <row r="54" spans="1:9" ht="45" outlineLevel="1">
      <c r="A54" s="8" t="s">
        <v>37</v>
      </c>
      <c r="B54" s="8" t="s">
        <v>14</v>
      </c>
      <c r="C54" s="9" t="s">
        <v>17</v>
      </c>
      <c r="D54" s="9" t="s">
        <v>13</v>
      </c>
      <c r="E54" s="8" t="s">
        <v>97</v>
      </c>
      <c r="F54" s="9" t="s">
        <v>15</v>
      </c>
      <c r="G54" s="9" t="s">
        <v>16</v>
      </c>
      <c r="H54" s="10">
        <v>550633</v>
      </c>
      <c r="I54" s="10">
        <v>550700</v>
      </c>
    </row>
    <row r="55" spans="1:9" ht="45" outlineLevel="1">
      <c r="A55" s="8" t="s">
        <v>37</v>
      </c>
      <c r="B55" s="8" t="s">
        <v>14</v>
      </c>
      <c r="C55" s="9" t="s">
        <v>27</v>
      </c>
      <c r="D55" s="9" t="s">
        <v>13</v>
      </c>
      <c r="E55" s="8" t="s">
        <v>101</v>
      </c>
      <c r="F55" s="9" t="s">
        <v>15</v>
      </c>
      <c r="G55" s="9" t="s">
        <v>16</v>
      </c>
      <c r="H55" s="10">
        <v>182000</v>
      </c>
      <c r="I55" s="10">
        <v>182000</v>
      </c>
    </row>
    <row r="56" spans="1:9">
      <c r="A56" s="11" t="s">
        <v>37</v>
      </c>
      <c r="B56" s="13"/>
      <c r="C56" s="12"/>
      <c r="D56" s="12"/>
      <c r="E56" s="13"/>
      <c r="F56" s="12"/>
      <c r="G56" s="12"/>
      <c r="H56" s="14">
        <v>4122633</v>
      </c>
      <c r="I56" s="14">
        <v>4122700</v>
      </c>
    </row>
    <row r="57" spans="1:9" ht="45" outlineLevel="1">
      <c r="A57" s="8" t="s">
        <v>38</v>
      </c>
      <c r="B57" s="8" t="s">
        <v>24</v>
      </c>
      <c r="C57" s="9" t="s">
        <v>22</v>
      </c>
      <c r="D57" s="9" t="s">
        <v>23</v>
      </c>
      <c r="E57" s="8" t="s">
        <v>95</v>
      </c>
      <c r="F57" s="9" t="s">
        <v>25</v>
      </c>
      <c r="G57" s="9" t="s">
        <v>16</v>
      </c>
      <c r="H57" s="10">
        <v>2283000</v>
      </c>
      <c r="I57" s="10">
        <v>2283000</v>
      </c>
    </row>
    <row r="58" spans="1:9" ht="45" outlineLevel="1">
      <c r="A58" s="8" t="s">
        <v>38</v>
      </c>
      <c r="B58" s="8" t="s">
        <v>24</v>
      </c>
      <c r="C58" s="9" t="s">
        <v>22</v>
      </c>
      <c r="D58" s="9" t="s">
        <v>26</v>
      </c>
      <c r="E58" s="8" t="s">
        <v>95</v>
      </c>
      <c r="F58" s="9" t="s">
        <v>25</v>
      </c>
      <c r="G58" s="9" t="s">
        <v>16</v>
      </c>
      <c r="H58" s="10">
        <v>1277600</v>
      </c>
      <c r="I58" s="10">
        <v>1277600</v>
      </c>
    </row>
    <row r="59" spans="1:9" ht="56.25" outlineLevel="1">
      <c r="A59" s="8" t="s">
        <v>38</v>
      </c>
      <c r="B59" s="8" t="s">
        <v>96</v>
      </c>
      <c r="C59" s="9" t="s">
        <v>17</v>
      </c>
      <c r="D59" s="9" t="s">
        <v>79</v>
      </c>
      <c r="E59" s="8" t="s">
        <v>97</v>
      </c>
      <c r="F59" s="9" t="s">
        <v>15</v>
      </c>
      <c r="G59" s="9" t="s">
        <v>16</v>
      </c>
      <c r="H59" s="10">
        <v>30000</v>
      </c>
      <c r="I59" s="10">
        <v>30000</v>
      </c>
    </row>
    <row r="60" spans="1:9" ht="123.75" outlineLevel="1">
      <c r="A60" s="8" t="s">
        <v>38</v>
      </c>
      <c r="B60" s="36" t="s">
        <v>98</v>
      </c>
      <c r="C60" s="9" t="s">
        <v>81</v>
      </c>
      <c r="D60" s="9" t="s">
        <v>82</v>
      </c>
      <c r="E60" s="8" t="s">
        <v>99</v>
      </c>
      <c r="F60" s="9" t="s">
        <v>83</v>
      </c>
      <c r="G60" s="9" t="s">
        <v>16</v>
      </c>
      <c r="H60" s="10">
        <v>14000</v>
      </c>
      <c r="I60" s="10">
        <v>14000</v>
      </c>
    </row>
    <row r="61" spans="1:9" ht="45" outlineLevel="1">
      <c r="A61" s="8" t="s">
        <v>38</v>
      </c>
      <c r="B61" s="8" t="s">
        <v>14</v>
      </c>
      <c r="C61" s="9" t="s">
        <v>12</v>
      </c>
      <c r="D61" s="9" t="s">
        <v>13</v>
      </c>
      <c r="E61" s="8" t="s">
        <v>100</v>
      </c>
      <c r="F61" s="9" t="s">
        <v>15</v>
      </c>
      <c r="G61" s="9" t="s">
        <v>16</v>
      </c>
      <c r="H61" s="10">
        <v>160000</v>
      </c>
      <c r="I61" s="10">
        <v>160000</v>
      </c>
    </row>
    <row r="62" spans="1:9" ht="45" outlineLevel="1">
      <c r="A62" s="8" t="s">
        <v>38</v>
      </c>
      <c r="B62" s="8" t="s">
        <v>14</v>
      </c>
      <c r="C62" s="9" t="s">
        <v>17</v>
      </c>
      <c r="D62" s="9" t="s">
        <v>13</v>
      </c>
      <c r="E62" s="8" t="s">
        <v>97</v>
      </c>
      <c r="F62" s="9" t="s">
        <v>15</v>
      </c>
      <c r="G62" s="9" t="s">
        <v>16</v>
      </c>
      <c r="H62" s="10">
        <v>601800</v>
      </c>
      <c r="I62" s="10">
        <v>601800</v>
      </c>
    </row>
    <row r="63" spans="1:9" ht="45" outlineLevel="1">
      <c r="A63" s="8" t="s">
        <v>38</v>
      </c>
      <c r="B63" s="8" t="s">
        <v>14</v>
      </c>
      <c r="C63" s="9" t="s">
        <v>27</v>
      </c>
      <c r="D63" s="9" t="s">
        <v>13</v>
      </c>
      <c r="E63" s="8" t="s">
        <v>101</v>
      </c>
      <c r="F63" s="9" t="s">
        <v>15</v>
      </c>
      <c r="G63" s="9" t="s">
        <v>16</v>
      </c>
      <c r="H63" s="10">
        <v>365800</v>
      </c>
      <c r="I63" s="10">
        <v>365800</v>
      </c>
    </row>
    <row r="64" spans="1:9">
      <c r="A64" s="11" t="s">
        <v>38</v>
      </c>
      <c r="B64" s="13"/>
      <c r="C64" s="12"/>
      <c r="D64" s="12"/>
      <c r="E64" s="13"/>
      <c r="F64" s="12"/>
      <c r="G64" s="12"/>
      <c r="H64" s="14">
        <v>4732200</v>
      </c>
      <c r="I64" s="14">
        <v>4732200</v>
      </c>
    </row>
    <row r="65" spans="1:9" ht="45" outlineLevel="1">
      <c r="A65" s="8" t="s">
        <v>42</v>
      </c>
      <c r="B65" s="8" t="s">
        <v>24</v>
      </c>
      <c r="C65" s="9" t="s">
        <v>22</v>
      </c>
      <c r="D65" s="9" t="s">
        <v>23</v>
      </c>
      <c r="E65" s="8" t="s">
        <v>95</v>
      </c>
      <c r="F65" s="9" t="s">
        <v>25</v>
      </c>
      <c r="G65" s="9" t="s">
        <v>16</v>
      </c>
      <c r="H65" s="10">
        <v>1494000</v>
      </c>
      <c r="I65" s="10">
        <v>1494000</v>
      </c>
    </row>
    <row r="66" spans="1:9" ht="45" outlineLevel="1">
      <c r="A66" s="8" t="s">
        <v>42</v>
      </c>
      <c r="B66" s="8" t="s">
        <v>24</v>
      </c>
      <c r="C66" s="9" t="s">
        <v>22</v>
      </c>
      <c r="D66" s="9" t="s">
        <v>26</v>
      </c>
      <c r="E66" s="8" t="s">
        <v>95</v>
      </c>
      <c r="F66" s="9" t="s">
        <v>25</v>
      </c>
      <c r="G66" s="9" t="s">
        <v>16</v>
      </c>
      <c r="H66" s="10">
        <v>800000</v>
      </c>
      <c r="I66" s="10">
        <v>800000</v>
      </c>
    </row>
    <row r="67" spans="1:9" ht="56.25" outlineLevel="1">
      <c r="A67" s="8" t="s">
        <v>42</v>
      </c>
      <c r="B67" s="8" t="s">
        <v>96</v>
      </c>
      <c r="C67" s="9" t="s">
        <v>17</v>
      </c>
      <c r="D67" s="9" t="s">
        <v>79</v>
      </c>
      <c r="E67" s="8" t="s">
        <v>97</v>
      </c>
      <c r="F67" s="9" t="s">
        <v>15</v>
      </c>
      <c r="G67" s="9" t="s">
        <v>16</v>
      </c>
      <c r="H67" s="10">
        <v>30000</v>
      </c>
      <c r="I67" s="10">
        <v>30000</v>
      </c>
    </row>
    <row r="68" spans="1:9" ht="123.75" outlineLevel="1">
      <c r="A68" s="8" t="s">
        <v>42</v>
      </c>
      <c r="B68" s="36" t="s">
        <v>98</v>
      </c>
      <c r="C68" s="9" t="s">
        <v>81</v>
      </c>
      <c r="D68" s="9" t="s">
        <v>82</v>
      </c>
      <c r="E68" s="8" t="s">
        <v>99</v>
      </c>
      <c r="F68" s="9" t="s">
        <v>83</v>
      </c>
      <c r="G68" s="9" t="s">
        <v>16</v>
      </c>
      <c r="H68" s="10">
        <v>13000</v>
      </c>
      <c r="I68" s="10">
        <v>13000</v>
      </c>
    </row>
    <row r="69" spans="1:9" ht="45" outlineLevel="1">
      <c r="A69" s="8" t="s">
        <v>42</v>
      </c>
      <c r="B69" s="8" t="s">
        <v>14</v>
      </c>
      <c r="C69" s="9" t="s">
        <v>12</v>
      </c>
      <c r="D69" s="9" t="s">
        <v>13</v>
      </c>
      <c r="E69" s="8" t="s">
        <v>100</v>
      </c>
      <c r="F69" s="9" t="s">
        <v>15</v>
      </c>
      <c r="G69" s="9" t="s">
        <v>16</v>
      </c>
      <c r="H69" s="10">
        <v>140000</v>
      </c>
      <c r="I69" s="10">
        <v>140000</v>
      </c>
    </row>
    <row r="70" spans="1:9" ht="45" outlineLevel="1">
      <c r="A70" s="8" t="s">
        <v>42</v>
      </c>
      <c r="B70" s="8" t="s">
        <v>14</v>
      </c>
      <c r="C70" s="9" t="s">
        <v>27</v>
      </c>
      <c r="D70" s="9" t="s">
        <v>13</v>
      </c>
      <c r="E70" s="8" t="s">
        <v>101</v>
      </c>
      <c r="F70" s="9" t="s">
        <v>15</v>
      </c>
      <c r="G70" s="9" t="s">
        <v>16</v>
      </c>
      <c r="H70" s="10">
        <v>364000</v>
      </c>
      <c r="I70" s="10">
        <v>364000</v>
      </c>
    </row>
    <row r="71" spans="1:9">
      <c r="A71" s="11" t="s">
        <v>42</v>
      </c>
      <c r="B71" s="13"/>
      <c r="C71" s="12"/>
      <c r="D71" s="12"/>
      <c r="E71" s="13"/>
      <c r="F71" s="12"/>
      <c r="G71" s="12"/>
      <c r="H71" s="14">
        <v>2841000</v>
      </c>
      <c r="I71" s="14">
        <v>2841000</v>
      </c>
    </row>
    <row r="72" spans="1:9" ht="56.25" outlineLevel="1">
      <c r="A72" s="8" t="s">
        <v>43</v>
      </c>
      <c r="B72" s="8" t="s">
        <v>96</v>
      </c>
      <c r="C72" s="9" t="s">
        <v>17</v>
      </c>
      <c r="D72" s="9" t="s">
        <v>79</v>
      </c>
      <c r="E72" s="8" t="s">
        <v>97</v>
      </c>
      <c r="F72" s="9" t="s">
        <v>15</v>
      </c>
      <c r="G72" s="9" t="s">
        <v>16</v>
      </c>
      <c r="H72" s="10">
        <v>60000</v>
      </c>
      <c r="I72" s="10">
        <v>60000</v>
      </c>
    </row>
    <row r="73" spans="1:9" ht="56.25" outlineLevel="1">
      <c r="A73" s="8" t="s">
        <v>43</v>
      </c>
      <c r="B73" s="8" t="s">
        <v>46</v>
      </c>
      <c r="C73" s="9" t="s">
        <v>44</v>
      </c>
      <c r="D73" s="9" t="s">
        <v>45</v>
      </c>
      <c r="E73" s="8" t="s">
        <v>103</v>
      </c>
      <c r="F73" s="9" t="s">
        <v>47</v>
      </c>
      <c r="G73" s="9" t="s">
        <v>16</v>
      </c>
      <c r="H73" s="10">
        <v>282700</v>
      </c>
      <c r="I73" s="10">
        <v>282700</v>
      </c>
    </row>
    <row r="74" spans="1:9" ht="123.75" outlineLevel="1">
      <c r="A74" s="8" t="s">
        <v>43</v>
      </c>
      <c r="B74" s="36" t="s">
        <v>98</v>
      </c>
      <c r="C74" s="9" t="s">
        <v>81</v>
      </c>
      <c r="D74" s="9" t="s">
        <v>82</v>
      </c>
      <c r="E74" s="8" t="s">
        <v>99</v>
      </c>
      <c r="F74" s="9" t="s">
        <v>83</v>
      </c>
      <c r="G74" s="9" t="s">
        <v>16</v>
      </c>
      <c r="H74" s="10">
        <v>18000</v>
      </c>
      <c r="I74" s="10">
        <v>18000</v>
      </c>
    </row>
    <row r="75" spans="1:9" ht="45" outlineLevel="1">
      <c r="A75" s="8" t="s">
        <v>43</v>
      </c>
      <c r="B75" s="8" t="s">
        <v>14</v>
      </c>
      <c r="C75" s="9" t="s">
        <v>17</v>
      </c>
      <c r="D75" s="9" t="s">
        <v>13</v>
      </c>
      <c r="E75" s="8" t="s">
        <v>97</v>
      </c>
      <c r="F75" s="9" t="s">
        <v>15</v>
      </c>
      <c r="G75" s="9" t="s">
        <v>16</v>
      </c>
      <c r="H75" s="10">
        <v>1856000</v>
      </c>
      <c r="I75" s="10">
        <v>1856000</v>
      </c>
    </row>
    <row r="76" spans="1:9" ht="45" outlineLevel="1">
      <c r="A76" s="8" t="s">
        <v>43</v>
      </c>
      <c r="B76" s="8" t="s">
        <v>14</v>
      </c>
      <c r="C76" s="9" t="s">
        <v>27</v>
      </c>
      <c r="D76" s="9" t="s">
        <v>13</v>
      </c>
      <c r="E76" s="8" t="s">
        <v>101</v>
      </c>
      <c r="F76" s="9" t="s">
        <v>15</v>
      </c>
      <c r="G76" s="9" t="s">
        <v>16</v>
      </c>
      <c r="H76" s="10">
        <v>1404600</v>
      </c>
      <c r="I76" s="10">
        <v>1404600</v>
      </c>
    </row>
    <row r="77" spans="1:9">
      <c r="A77" s="11" t="s">
        <v>43</v>
      </c>
      <c r="B77" s="13"/>
      <c r="C77" s="12"/>
      <c r="D77" s="12"/>
      <c r="E77" s="13"/>
      <c r="F77" s="12"/>
      <c r="G77" s="12"/>
      <c r="H77" s="14">
        <v>3621300</v>
      </c>
      <c r="I77" s="14">
        <v>3621300</v>
      </c>
    </row>
    <row r="78" spans="1:9" ht="22.5" outlineLevel="1">
      <c r="A78" s="8" t="s">
        <v>48</v>
      </c>
      <c r="B78" s="8" t="s">
        <v>50</v>
      </c>
      <c r="C78" s="9" t="s">
        <v>17</v>
      </c>
      <c r="D78" s="9" t="s">
        <v>88</v>
      </c>
      <c r="E78" s="8" t="s">
        <v>97</v>
      </c>
      <c r="F78" s="9" t="s">
        <v>51</v>
      </c>
      <c r="G78" s="9" t="s">
        <v>16</v>
      </c>
      <c r="H78" s="10">
        <v>5083379.1500000004</v>
      </c>
      <c r="I78" s="10">
        <v>5876800</v>
      </c>
    </row>
    <row r="79" spans="1:9" ht="56.25" outlineLevel="1">
      <c r="A79" s="8" t="s">
        <v>48</v>
      </c>
      <c r="B79" s="8" t="s">
        <v>96</v>
      </c>
      <c r="C79" s="9" t="s">
        <v>17</v>
      </c>
      <c r="D79" s="9" t="s">
        <v>79</v>
      </c>
      <c r="E79" s="8" t="s">
        <v>97</v>
      </c>
      <c r="F79" s="9" t="s">
        <v>15</v>
      </c>
      <c r="G79" s="9" t="s">
        <v>16</v>
      </c>
      <c r="H79" s="10">
        <v>60000</v>
      </c>
      <c r="I79" s="10">
        <v>60000</v>
      </c>
    </row>
    <row r="80" spans="1:9" ht="56.25" outlineLevel="1">
      <c r="A80" s="8" t="s">
        <v>48</v>
      </c>
      <c r="B80" s="8" t="s">
        <v>46</v>
      </c>
      <c r="C80" s="9" t="s">
        <v>44</v>
      </c>
      <c r="D80" s="9" t="s">
        <v>45</v>
      </c>
      <c r="E80" s="8" t="s">
        <v>103</v>
      </c>
      <c r="F80" s="9" t="s">
        <v>47</v>
      </c>
      <c r="G80" s="9" t="s">
        <v>16</v>
      </c>
      <c r="H80" s="10">
        <v>425000</v>
      </c>
      <c r="I80" s="10">
        <v>425000</v>
      </c>
    </row>
    <row r="81" spans="1:9" ht="123.75" outlineLevel="1">
      <c r="A81" s="8" t="s">
        <v>48</v>
      </c>
      <c r="B81" s="36" t="s">
        <v>98</v>
      </c>
      <c r="C81" s="9" t="s">
        <v>81</v>
      </c>
      <c r="D81" s="9" t="s">
        <v>82</v>
      </c>
      <c r="E81" s="8" t="s">
        <v>99</v>
      </c>
      <c r="F81" s="9" t="s">
        <v>83</v>
      </c>
      <c r="G81" s="9" t="s">
        <v>16</v>
      </c>
      <c r="H81" s="10">
        <v>19000</v>
      </c>
      <c r="I81" s="10">
        <v>19000</v>
      </c>
    </row>
    <row r="82" spans="1:9" ht="22.5" outlineLevel="1">
      <c r="A82" s="8" t="s">
        <v>48</v>
      </c>
      <c r="B82" s="8" t="s">
        <v>86</v>
      </c>
      <c r="C82" s="9" t="s">
        <v>12</v>
      </c>
      <c r="D82" s="9" t="s">
        <v>87</v>
      </c>
      <c r="E82" s="8" t="s">
        <v>100</v>
      </c>
      <c r="F82" s="9" t="s">
        <v>51</v>
      </c>
      <c r="G82" s="9" t="s">
        <v>16</v>
      </c>
      <c r="H82" s="10">
        <v>346360.08</v>
      </c>
      <c r="I82" s="10">
        <v>346360.08</v>
      </c>
    </row>
    <row r="83" spans="1:9" ht="45" outlineLevel="1">
      <c r="A83" s="8" t="s">
        <v>48</v>
      </c>
      <c r="B83" s="8" t="s">
        <v>14</v>
      </c>
      <c r="C83" s="9" t="s">
        <v>17</v>
      </c>
      <c r="D83" s="9" t="s">
        <v>13</v>
      </c>
      <c r="E83" s="8" t="s">
        <v>97</v>
      </c>
      <c r="F83" s="9" t="s">
        <v>15</v>
      </c>
      <c r="G83" s="9" t="s">
        <v>16</v>
      </c>
      <c r="H83" s="10">
        <v>7633300</v>
      </c>
      <c r="I83" s="10">
        <v>7633300</v>
      </c>
    </row>
    <row r="84" spans="1:9">
      <c r="A84" s="11" t="s">
        <v>48</v>
      </c>
      <c r="B84" s="13"/>
      <c r="C84" s="12"/>
      <c r="D84" s="12"/>
      <c r="E84" s="13"/>
      <c r="F84" s="12"/>
      <c r="G84" s="12"/>
      <c r="H84" s="14">
        <v>13567039.23</v>
      </c>
      <c r="I84" s="14">
        <v>14360460.08</v>
      </c>
    </row>
    <row r="85" spans="1:9" ht="45" outlineLevel="1">
      <c r="A85" s="8" t="s">
        <v>49</v>
      </c>
      <c r="B85" s="8" t="s">
        <v>24</v>
      </c>
      <c r="C85" s="9" t="s">
        <v>22</v>
      </c>
      <c r="D85" s="9" t="s">
        <v>23</v>
      </c>
      <c r="E85" s="8" t="s">
        <v>95</v>
      </c>
      <c r="F85" s="9" t="s">
        <v>25</v>
      </c>
      <c r="G85" s="9" t="s">
        <v>16</v>
      </c>
      <c r="H85" s="10">
        <v>3143000</v>
      </c>
      <c r="I85" s="10">
        <v>3143000</v>
      </c>
    </row>
    <row r="86" spans="1:9" ht="45" outlineLevel="1">
      <c r="A86" s="8" t="s">
        <v>49</v>
      </c>
      <c r="B86" s="8" t="s">
        <v>24</v>
      </c>
      <c r="C86" s="9" t="s">
        <v>22</v>
      </c>
      <c r="D86" s="9" t="s">
        <v>26</v>
      </c>
      <c r="E86" s="8" t="s">
        <v>95</v>
      </c>
      <c r="F86" s="9" t="s">
        <v>25</v>
      </c>
      <c r="G86" s="9" t="s">
        <v>16</v>
      </c>
      <c r="H86" s="10">
        <v>1683000</v>
      </c>
      <c r="I86" s="10">
        <v>1683000</v>
      </c>
    </row>
    <row r="87" spans="1:9" ht="56.25" outlineLevel="1">
      <c r="A87" s="8" t="s">
        <v>49</v>
      </c>
      <c r="B87" s="8" t="s">
        <v>96</v>
      </c>
      <c r="C87" s="9" t="s">
        <v>17</v>
      </c>
      <c r="D87" s="9" t="s">
        <v>79</v>
      </c>
      <c r="E87" s="8" t="s">
        <v>97</v>
      </c>
      <c r="F87" s="9" t="s">
        <v>15</v>
      </c>
      <c r="G87" s="9" t="s">
        <v>16</v>
      </c>
      <c r="H87" s="10">
        <v>30000</v>
      </c>
      <c r="I87" s="10">
        <v>30000</v>
      </c>
    </row>
    <row r="88" spans="1:9" ht="123.75" outlineLevel="1">
      <c r="A88" s="8" t="s">
        <v>49</v>
      </c>
      <c r="B88" s="36" t="s">
        <v>98</v>
      </c>
      <c r="C88" s="9" t="s">
        <v>81</v>
      </c>
      <c r="D88" s="9" t="s">
        <v>82</v>
      </c>
      <c r="E88" s="8" t="s">
        <v>99</v>
      </c>
      <c r="F88" s="9" t="s">
        <v>83</v>
      </c>
      <c r="G88" s="9" t="s">
        <v>16</v>
      </c>
      <c r="H88" s="10">
        <v>13000</v>
      </c>
      <c r="I88" s="10">
        <v>13000</v>
      </c>
    </row>
    <row r="89" spans="1:9" ht="45" outlineLevel="1">
      <c r="A89" s="8" t="s">
        <v>49</v>
      </c>
      <c r="B89" s="8" t="s">
        <v>14</v>
      </c>
      <c r="C89" s="9" t="s">
        <v>27</v>
      </c>
      <c r="D89" s="9" t="s">
        <v>13</v>
      </c>
      <c r="E89" s="8" t="s">
        <v>101</v>
      </c>
      <c r="F89" s="9" t="s">
        <v>15</v>
      </c>
      <c r="G89" s="9" t="s">
        <v>16</v>
      </c>
      <c r="H89" s="10">
        <v>547000</v>
      </c>
      <c r="I89" s="10">
        <v>547000</v>
      </c>
    </row>
    <row r="90" spans="1:9">
      <c r="A90" s="11" t="s">
        <v>49</v>
      </c>
      <c r="B90" s="13"/>
      <c r="C90" s="12"/>
      <c r="D90" s="12"/>
      <c r="E90" s="13"/>
      <c r="F90" s="12"/>
      <c r="G90" s="12"/>
      <c r="H90" s="14">
        <v>5416000</v>
      </c>
      <c r="I90" s="14">
        <v>5416000</v>
      </c>
    </row>
    <row r="91" spans="1:9" ht="45" outlineLevel="1">
      <c r="A91" s="8" t="s">
        <v>52</v>
      </c>
      <c r="B91" s="8" t="s">
        <v>24</v>
      </c>
      <c r="C91" s="9" t="s">
        <v>22</v>
      </c>
      <c r="D91" s="9" t="s">
        <v>23</v>
      </c>
      <c r="E91" s="8" t="s">
        <v>95</v>
      </c>
      <c r="F91" s="9" t="s">
        <v>25</v>
      </c>
      <c r="G91" s="9" t="s">
        <v>16</v>
      </c>
      <c r="H91" s="10">
        <v>2538000</v>
      </c>
      <c r="I91" s="10">
        <v>2538000</v>
      </c>
    </row>
    <row r="92" spans="1:9" ht="45" outlineLevel="1">
      <c r="A92" s="8" t="s">
        <v>52</v>
      </c>
      <c r="B92" s="8" t="s">
        <v>24</v>
      </c>
      <c r="C92" s="9" t="s">
        <v>22</v>
      </c>
      <c r="D92" s="9" t="s">
        <v>26</v>
      </c>
      <c r="E92" s="8" t="s">
        <v>95</v>
      </c>
      <c r="F92" s="9" t="s">
        <v>25</v>
      </c>
      <c r="G92" s="9" t="s">
        <v>16</v>
      </c>
      <c r="H92" s="10">
        <v>1359000</v>
      </c>
      <c r="I92" s="10">
        <v>1359000</v>
      </c>
    </row>
    <row r="93" spans="1:9" ht="56.25" outlineLevel="1">
      <c r="A93" s="8" t="s">
        <v>52</v>
      </c>
      <c r="B93" s="8" t="s">
        <v>96</v>
      </c>
      <c r="C93" s="9" t="s">
        <v>17</v>
      </c>
      <c r="D93" s="9" t="s">
        <v>79</v>
      </c>
      <c r="E93" s="8" t="s">
        <v>97</v>
      </c>
      <c r="F93" s="9" t="s">
        <v>15</v>
      </c>
      <c r="G93" s="9" t="s">
        <v>16</v>
      </c>
      <c r="H93" s="10">
        <v>80000</v>
      </c>
      <c r="I93" s="10">
        <v>80000</v>
      </c>
    </row>
    <row r="94" spans="1:9" ht="123.75" outlineLevel="1">
      <c r="A94" s="8" t="s">
        <v>52</v>
      </c>
      <c r="B94" s="36" t="s">
        <v>98</v>
      </c>
      <c r="C94" s="9" t="s">
        <v>81</v>
      </c>
      <c r="D94" s="9" t="s">
        <v>82</v>
      </c>
      <c r="E94" s="8" t="s">
        <v>99</v>
      </c>
      <c r="F94" s="9" t="s">
        <v>83</v>
      </c>
      <c r="G94" s="9" t="s">
        <v>16</v>
      </c>
      <c r="H94" s="10">
        <v>13000</v>
      </c>
      <c r="I94" s="10">
        <v>13000</v>
      </c>
    </row>
    <row r="95" spans="1:9" ht="45" outlineLevel="1">
      <c r="A95" s="8" t="s">
        <v>52</v>
      </c>
      <c r="B95" s="8" t="s">
        <v>14</v>
      </c>
      <c r="C95" s="9" t="s">
        <v>27</v>
      </c>
      <c r="D95" s="9" t="s">
        <v>13</v>
      </c>
      <c r="E95" s="8" t="s">
        <v>101</v>
      </c>
      <c r="F95" s="9" t="s">
        <v>15</v>
      </c>
      <c r="G95" s="9" t="s">
        <v>16</v>
      </c>
      <c r="H95" s="10">
        <v>389000</v>
      </c>
      <c r="I95" s="10">
        <v>389000</v>
      </c>
    </row>
    <row r="96" spans="1:9">
      <c r="A96" s="11" t="s">
        <v>52</v>
      </c>
      <c r="B96" s="13"/>
      <c r="C96" s="12"/>
      <c r="D96" s="12"/>
      <c r="E96" s="13"/>
      <c r="F96" s="12"/>
      <c r="G96" s="12"/>
      <c r="H96" s="14">
        <v>4379000</v>
      </c>
      <c r="I96" s="14">
        <v>4379000</v>
      </c>
    </row>
    <row r="97" spans="1:9" ht="45" outlineLevel="1">
      <c r="A97" s="8" t="s">
        <v>53</v>
      </c>
      <c r="B97" s="8" t="s">
        <v>24</v>
      </c>
      <c r="C97" s="9" t="s">
        <v>22</v>
      </c>
      <c r="D97" s="9" t="s">
        <v>23</v>
      </c>
      <c r="E97" s="8" t="s">
        <v>95</v>
      </c>
      <c r="F97" s="9" t="s">
        <v>25</v>
      </c>
      <c r="G97" s="9" t="s">
        <v>16</v>
      </c>
      <c r="H97" s="10">
        <v>4380000</v>
      </c>
      <c r="I97" s="10">
        <v>4380000</v>
      </c>
    </row>
    <row r="98" spans="1:9" ht="45" outlineLevel="1">
      <c r="A98" s="8" t="s">
        <v>53</v>
      </c>
      <c r="B98" s="8" t="s">
        <v>24</v>
      </c>
      <c r="C98" s="9" t="s">
        <v>22</v>
      </c>
      <c r="D98" s="9" t="s">
        <v>26</v>
      </c>
      <c r="E98" s="8" t="s">
        <v>95</v>
      </c>
      <c r="F98" s="9" t="s">
        <v>25</v>
      </c>
      <c r="G98" s="9" t="s">
        <v>16</v>
      </c>
      <c r="H98" s="10">
        <v>2345000</v>
      </c>
      <c r="I98" s="10">
        <v>2345000</v>
      </c>
    </row>
    <row r="99" spans="1:9" ht="56.25" outlineLevel="1">
      <c r="A99" s="8" t="s">
        <v>53</v>
      </c>
      <c r="B99" s="8" t="s">
        <v>96</v>
      </c>
      <c r="C99" s="9" t="s">
        <v>17</v>
      </c>
      <c r="D99" s="9" t="s">
        <v>79</v>
      </c>
      <c r="E99" s="8" t="s">
        <v>97</v>
      </c>
      <c r="F99" s="9" t="s">
        <v>15</v>
      </c>
      <c r="G99" s="9" t="s">
        <v>16</v>
      </c>
      <c r="H99" s="10">
        <v>30000</v>
      </c>
      <c r="I99" s="10">
        <v>30000</v>
      </c>
    </row>
    <row r="100" spans="1:9" ht="123.75" outlineLevel="1">
      <c r="A100" s="8" t="s">
        <v>53</v>
      </c>
      <c r="B100" s="36" t="s">
        <v>98</v>
      </c>
      <c r="C100" s="9" t="s">
        <v>81</v>
      </c>
      <c r="D100" s="9" t="s">
        <v>82</v>
      </c>
      <c r="E100" s="8" t="s">
        <v>99</v>
      </c>
      <c r="F100" s="9" t="s">
        <v>83</v>
      </c>
      <c r="G100" s="9" t="s">
        <v>16</v>
      </c>
      <c r="H100" s="10">
        <v>13000</v>
      </c>
      <c r="I100" s="10">
        <v>13000</v>
      </c>
    </row>
    <row r="101" spans="1:9" ht="45" outlineLevel="1">
      <c r="A101" s="8" t="s">
        <v>53</v>
      </c>
      <c r="B101" s="8" t="s">
        <v>14</v>
      </c>
      <c r="C101" s="9" t="s">
        <v>27</v>
      </c>
      <c r="D101" s="9" t="s">
        <v>13</v>
      </c>
      <c r="E101" s="8" t="s">
        <v>101</v>
      </c>
      <c r="F101" s="9" t="s">
        <v>15</v>
      </c>
      <c r="G101" s="9" t="s">
        <v>16</v>
      </c>
      <c r="H101" s="10">
        <v>182000</v>
      </c>
      <c r="I101" s="10">
        <v>182000</v>
      </c>
    </row>
    <row r="102" spans="1:9">
      <c r="A102" s="11" t="s">
        <v>53</v>
      </c>
      <c r="B102" s="13"/>
      <c r="C102" s="12"/>
      <c r="D102" s="12"/>
      <c r="E102" s="13"/>
      <c r="F102" s="12"/>
      <c r="G102" s="12"/>
      <c r="H102" s="14">
        <v>6950000</v>
      </c>
      <c r="I102" s="14">
        <v>6950000</v>
      </c>
    </row>
    <row r="103" spans="1:9">
      <c r="A103" s="15" t="s">
        <v>54</v>
      </c>
      <c r="B103" s="17"/>
      <c r="C103" s="16"/>
      <c r="D103" s="16"/>
      <c r="E103" s="17"/>
      <c r="F103" s="16"/>
      <c r="G103" s="16"/>
      <c r="H103" s="18">
        <v>68166272.230000004</v>
      </c>
      <c r="I103" s="18">
        <v>68959760.079999998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74803149606299213" right="0.74803149606299213" top="0.98425196850393704" bottom="0.98425196850393704" header="0.51181102362204722" footer="0.51181102362204722"/>
  <pageSetup paperSize="9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topLeftCell="A4" workbookViewId="0">
      <selection activeCell="A4" sqref="A1:XFD1048576"/>
    </sheetView>
  </sheetViews>
  <sheetFormatPr defaultRowHeight="12.75" outlineLevelRow="1"/>
  <cols>
    <col min="1" max="2" width="30.7109375" customWidth="1"/>
    <col min="3" max="3" width="10.28515625" customWidth="1"/>
    <col min="4" max="4" width="20.7109375" customWidth="1"/>
    <col min="5" max="5" width="30.7109375" customWidth="1"/>
    <col min="6" max="7" width="10.28515625" customWidth="1"/>
    <col min="8" max="8" width="15.42578125" customWidth="1"/>
    <col min="9" max="10" width="9.140625" customWidth="1"/>
    <col min="257" max="258" width="30.7109375" customWidth="1"/>
    <col min="259" max="259" width="10.28515625" customWidth="1"/>
    <col min="260" max="260" width="20.7109375" customWidth="1"/>
    <col min="261" max="261" width="30.7109375" customWidth="1"/>
    <col min="262" max="263" width="10.28515625" customWidth="1"/>
    <col min="264" max="264" width="15.42578125" customWidth="1"/>
    <col min="265" max="266" width="9.140625" customWidth="1"/>
    <col min="513" max="514" width="30.7109375" customWidth="1"/>
    <col min="515" max="515" width="10.28515625" customWidth="1"/>
    <col min="516" max="516" width="20.7109375" customWidth="1"/>
    <col min="517" max="517" width="30.7109375" customWidth="1"/>
    <col min="518" max="519" width="10.28515625" customWidth="1"/>
    <col min="520" max="520" width="15.42578125" customWidth="1"/>
    <col min="521" max="522" width="9.140625" customWidth="1"/>
    <col min="769" max="770" width="30.7109375" customWidth="1"/>
    <col min="771" max="771" width="10.28515625" customWidth="1"/>
    <col min="772" max="772" width="20.7109375" customWidth="1"/>
    <col min="773" max="773" width="30.7109375" customWidth="1"/>
    <col min="774" max="775" width="10.28515625" customWidth="1"/>
    <col min="776" max="776" width="15.42578125" customWidth="1"/>
    <col min="777" max="778" width="9.140625" customWidth="1"/>
    <col min="1025" max="1026" width="30.7109375" customWidth="1"/>
    <col min="1027" max="1027" width="10.28515625" customWidth="1"/>
    <col min="1028" max="1028" width="20.7109375" customWidth="1"/>
    <col min="1029" max="1029" width="30.7109375" customWidth="1"/>
    <col min="1030" max="1031" width="10.28515625" customWidth="1"/>
    <col min="1032" max="1032" width="15.42578125" customWidth="1"/>
    <col min="1033" max="1034" width="9.140625" customWidth="1"/>
    <col min="1281" max="1282" width="30.7109375" customWidth="1"/>
    <col min="1283" max="1283" width="10.28515625" customWidth="1"/>
    <col min="1284" max="1284" width="20.7109375" customWidth="1"/>
    <col min="1285" max="1285" width="30.7109375" customWidth="1"/>
    <col min="1286" max="1287" width="10.28515625" customWidth="1"/>
    <col min="1288" max="1288" width="15.42578125" customWidth="1"/>
    <col min="1289" max="1290" width="9.140625" customWidth="1"/>
    <col min="1537" max="1538" width="30.7109375" customWidth="1"/>
    <col min="1539" max="1539" width="10.28515625" customWidth="1"/>
    <col min="1540" max="1540" width="20.7109375" customWidth="1"/>
    <col min="1541" max="1541" width="30.7109375" customWidth="1"/>
    <col min="1542" max="1543" width="10.28515625" customWidth="1"/>
    <col min="1544" max="1544" width="15.42578125" customWidth="1"/>
    <col min="1545" max="1546" width="9.140625" customWidth="1"/>
    <col min="1793" max="1794" width="30.7109375" customWidth="1"/>
    <col min="1795" max="1795" width="10.28515625" customWidth="1"/>
    <col min="1796" max="1796" width="20.7109375" customWidth="1"/>
    <col min="1797" max="1797" width="30.7109375" customWidth="1"/>
    <col min="1798" max="1799" width="10.28515625" customWidth="1"/>
    <col min="1800" max="1800" width="15.42578125" customWidth="1"/>
    <col min="1801" max="1802" width="9.140625" customWidth="1"/>
    <col min="2049" max="2050" width="30.7109375" customWidth="1"/>
    <col min="2051" max="2051" width="10.28515625" customWidth="1"/>
    <col min="2052" max="2052" width="20.7109375" customWidth="1"/>
    <col min="2053" max="2053" width="30.7109375" customWidth="1"/>
    <col min="2054" max="2055" width="10.28515625" customWidth="1"/>
    <col min="2056" max="2056" width="15.42578125" customWidth="1"/>
    <col min="2057" max="2058" width="9.140625" customWidth="1"/>
    <col min="2305" max="2306" width="30.7109375" customWidth="1"/>
    <col min="2307" max="2307" width="10.28515625" customWidth="1"/>
    <col min="2308" max="2308" width="20.7109375" customWidth="1"/>
    <col min="2309" max="2309" width="30.7109375" customWidth="1"/>
    <col min="2310" max="2311" width="10.28515625" customWidth="1"/>
    <col min="2312" max="2312" width="15.42578125" customWidth="1"/>
    <col min="2313" max="2314" width="9.140625" customWidth="1"/>
    <col min="2561" max="2562" width="30.7109375" customWidth="1"/>
    <col min="2563" max="2563" width="10.28515625" customWidth="1"/>
    <col min="2564" max="2564" width="20.7109375" customWidth="1"/>
    <col min="2565" max="2565" width="30.7109375" customWidth="1"/>
    <col min="2566" max="2567" width="10.28515625" customWidth="1"/>
    <col min="2568" max="2568" width="15.42578125" customWidth="1"/>
    <col min="2569" max="2570" width="9.140625" customWidth="1"/>
    <col min="2817" max="2818" width="30.7109375" customWidth="1"/>
    <col min="2819" max="2819" width="10.28515625" customWidth="1"/>
    <col min="2820" max="2820" width="20.7109375" customWidth="1"/>
    <col min="2821" max="2821" width="30.7109375" customWidth="1"/>
    <col min="2822" max="2823" width="10.28515625" customWidth="1"/>
    <col min="2824" max="2824" width="15.42578125" customWidth="1"/>
    <col min="2825" max="2826" width="9.140625" customWidth="1"/>
    <col min="3073" max="3074" width="30.7109375" customWidth="1"/>
    <col min="3075" max="3075" width="10.28515625" customWidth="1"/>
    <col min="3076" max="3076" width="20.7109375" customWidth="1"/>
    <col min="3077" max="3077" width="30.7109375" customWidth="1"/>
    <col min="3078" max="3079" width="10.28515625" customWidth="1"/>
    <col min="3080" max="3080" width="15.42578125" customWidth="1"/>
    <col min="3081" max="3082" width="9.140625" customWidth="1"/>
    <col min="3329" max="3330" width="30.7109375" customWidth="1"/>
    <col min="3331" max="3331" width="10.28515625" customWidth="1"/>
    <col min="3332" max="3332" width="20.7109375" customWidth="1"/>
    <col min="3333" max="3333" width="30.7109375" customWidth="1"/>
    <col min="3334" max="3335" width="10.28515625" customWidth="1"/>
    <col min="3336" max="3336" width="15.42578125" customWidth="1"/>
    <col min="3337" max="3338" width="9.140625" customWidth="1"/>
    <col min="3585" max="3586" width="30.7109375" customWidth="1"/>
    <col min="3587" max="3587" width="10.28515625" customWidth="1"/>
    <col min="3588" max="3588" width="20.7109375" customWidth="1"/>
    <col min="3589" max="3589" width="30.7109375" customWidth="1"/>
    <col min="3590" max="3591" width="10.28515625" customWidth="1"/>
    <col min="3592" max="3592" width="15.42578125" customWidth="1"/>
    <col min="3593" max="3594" width="9.140625" customWidth="1"/>
    <col min="3841" max="3842" width="30.7109375" customWidth="1"/>
    <col min="3843" max="3843" width="10.28515625" customWidth="1"/>
    <col min="3844" max="3844" width="20.7109375" customWidth="1"/>
    <col min="3845" max="3845" width="30.7109375" customWidth="1"/>
    <col min="3846" max="3847" width="10.28515625" customWidth="1"/>
    <col min="3848" max="3848" width="15.42578125" customWidth="1"/>
    <col min="3849" max="3850" width="9.140625" customWidth="1"/>
    <col min="4097" max="4098" width="30.7109375" customWidth="1"/>
    <col min="4099" max="4099" width="10.28515625" customWidth="1"/>
    <col min="4100" max="4100" width="20.7109375" customWidth="1"/>
    <col min="4101" max="4101" width="30.7109375" customWidth="1"/>
    <col min="4102" max="4103" width="10.28515625" customWidth="1"/>
    <col min="4104" max="4104" width="15.42578125" customWidth="1"/>
    <col min="4105" max="4106" width="9.140625" customWidth="1"/>
    <col min="4353" max="4354" width="30.7109375" customWidth="1"/>
    <col min="4355" max="4355" width="10.28515625" customWidth="1"/>
    <col min="4356" max="4356" width="20.7109375" customWidth="1"/>
    <col min="4357" max="4357" width="30.7109375" customWidth="1"/>
    <col min="4358" max="4359" width="10.28515625" customWidth="1"/>
    <col min="4360" max="4360" width="15.42578125" customWidth="1"/>
    <col min="4361" max="4362" width="9.140625" customWidth="1"/>
    <col min="4609" max="4610" width="30.7109375" customWidth="1"/>
    <col min="4611" max="4611" width="10.28515625" customWidth="1"/>
    <col min="4612" max="4612" width="20.7109375" customWidth="1"/>
    <col min="4613" max="4613" width="30.7109375" customWidth="1"/>
    <col min="4614" max="4615" width="10.28515625" customWidth="1"/>
    <col min="4616" max="4616" width="15.42578125" customWidth="1"/>
    <col min="4617" max="4618" width="9.140625" customWidth="1"/>
    <col min="4865" max="4866" width="30.7109375" customWidth="1"/>
    <col min="4867" max="4867" width="10.28515625" customWidth="1"/>
    <col min="4868" max="4868" width="20.7109375" customWidth="1"/>
    <col min="4869" max="4869" width="30.7109375" customWidth="1"/>
    <col min="4870" max="4871" width="10.28515625" customWidth="1"/>
    <col min="4872" max="4872" width="15.42578125" customWidth="1"/>
    <col min="4873" max="4874" width="9.140625" customWidth="1"/>
    <col min="5121" max="5122" width="30.7109375" customWidth="1"/>
    <col min="5123" max="5123" width="10.28515625" customWidth="1"/>
    <col min="5124" max="5124" width="20.7109375" customWidth="1"/>
    <col min="5125" max="5125" width="30.7109375" customWidth="1"/>
    <col min="5126" max="5127" width="10.28515625" customWidth="1"/>
    <col min="5128" max="5128" width="15.42578125" customWidth="1"/>
    <col min="5129" max="5130" width="9.140625" customWidth="1"/>
    <col min="5377" max="5378" width="30.7109375" customWidth="1"/>
    <col min="5379" max="5379" width="10.28515625" customWidth="1"/>
    <col min="5380" max="5380" width="20.7109375" customWidth="1"/>
    <col min="5381" max="5381" width="30.7109375" customWidth="1"/>
    <col min="5382" max="5383" width="10.28515625" customWidth="1"/>
    <col min="5384" max="5384" width="15.42578125" customWidth="1"/>
    <col min="5385" max="5386" width="9.140625" customWidth="1"/>
    <col min="5633" max="5634" width="30.7109375" customWidth="1"/>
    <col min="5635" max="5635" width="10.28515625" customWidth="1"/>
    <col min="5636" max="5636" width="20.7109375" customWidth="1"/>
    <col min="5637" max="5637" width="30.7109375" customWidth="1"/>
    <col min="5638" max="5639" width="10.28515625" customWidth="1"/>
    <col min="5640" max="5640" width="15.42578125" customWidth="1"/>
    <col min="5641" max="5642" width="9.140625" customWidth="1"/>
    <col min="5889" max="5890" width="30.7109375" customWidth="1"/>
    <col min="5891" max="5891" width="10.28515625" customWidth="1"/>
    <col min="5892" max="5892" width="20.7109375" customWidth="1"/>
    <col min="5893" max="5893" width="30.7109375" customWidth="1"/>
    <col min="5894" max="5895" width="10.28515625" customWidth="1"/>
    <col min="5896" max="5896" width="15.42578125" customWidth="1"/>
    <col min="5897" max="5898" width="9.140625" customWidth="1"/>
    <col min="6145" max="6146" width="30.7109375" customWidth="1"/>
    <col min="6147" max="6147" width="10.28515625" customWidth="1"/>
    <col min="6148" max="6148" width="20.7109375" customWidth="1"/>
    <col min="6149" max="6149" width="30.7109375" customWidth="1"/>
    <col min="6150" max="6151" width="10.28515625" customWidth="1"/>
    <col min="6152" max="6152" width="15.42578125" customWidth="1"/>
    <col min="6153" max="6154" width="9.140625" customWidth="1"/>
    <col min="6401" max="6402" width="30.7109375" customWidth="1"/>
    <col min="6403" max="6403" width="10.28515625" customWidth="1"/>
    <col min="6404" max="6404" width="20.7109375" customWidth="1"/>
    <col min="6405" max="6405" width="30.7109375" customWidth="1"/>
    <col min="6406" max="6407" width="10.28515625" customWidth="1"/>
    <col min="6408" max="6408" width="15.42578125" customWidth="1"/>
    <col min="6409" max="6410" width="9.140625" customWidth="1"/>
    <col min="6657" max="6658" width="30.7109375" customWidth="1"/>
    <col min="6659" max="6659" width="10.28515625" customWidth="1"/>
    <col min="6660" max="6660" width="20.7109375" customWidth="1"/>
    <col min="6661" max="6661" width="30.7109375" customWidth="1"/>
    <col min="6662" max="6663" width="10.28515625" customWidth="1"/>
    <col min="6664" max="6664" width="15.42578125" customWidth="1"/>
    <col min="6665" max="6666" width="9.140625" customWidth="1"/>
    <col min="6913" max="6914" width="30.7109375" customWidth="1"/>
    <col min="6915" max="6915" width="10.28515625" customWidth="1"/>
    <col min="6916" max="6916" width="20.7109375" customWidth="1"/>
    <col min="6917" max="6917" width="30.7109375" customWidth="1"/>
    <col min="6918" max="6919" width="10.28515625" customWidth="1"/>
    <col min="6920" max="6920" width="15.42578125" customWidth="1"/>
    <col min="6921" max="6922" width="9.140625" customWidth="1"/>
    <col min="7169" max="7170" width="30.7109375" customWidth="1"/>
    <col min="7171" max="7171" width="10.28515625" customWidth="1"/>
    <col min="7172" max="7172" width="20.7109375" customWidth="1"/>
    <col min="7173" max="7173" width="30.7109375" customWidth="1"/>
    <col min="7174" max="7175" width="10.28515625" customWidth="1"/>
    <col min="7176" max="7176" width="15.42578125" customWidth="1"/>
    <col min="7177" max="7178" width="9.140625" customWidth="1"/>
    <col min="7425" max="7426" width="30.7109375" customWidth="1"/>
    <col min="7427" max="7427" width="10.28515625" customWidth="1"/>
    <col min="7428" max="7428" width="20.7109375" customWidth="1"/>
    <col min="7429" max="7429" width="30.7109375" customWidth="1"/>
    <col min="7430" max="7431" width="10.28515625" customWidth="1"/>
    <col min="7432" max="7432" width="15.42578125" customWidth="1"/>
    <col min="7433" max="7434" width="9.140625" customWidth="1"/>
    <col min="7681" max="7682" width="30.7109375" customWidth="1"/>
    <col min="7683" max="7683" width="10.28515625" customWidth="1"/>
    <col min="7684" max="7684" width="20.7109375" customWidth="1"/>
    <col min="7685" max="7685" width="30.7109375" customWidth="1"/>
    <col min="7686" max="7687" width="10.28515625" customWidth="1"/>
    <col min="7688" max="7688" width="15.42578125" customWidth="1"/>
    <col min="7689" max="7690" width="9.140625" customWidth="1"/>
    <col min="7937" max="7938" width="30.7109375" customWidth="1"/>
    <col min="7939" max="7939" width="10.28515625" customWidth="1"/>
    <col min="7940" max="7940" width="20.7109375" customWidth="1"/>
    <col min="7941" max="7941" width="30.7109375" customWidth="1"/>
    <col min="7942" max="7943" width="10.28515625" customWidth="1"/>
    <col min="7944" max="7944" width="15.42578125" customWidth="1"/>
    <col min="7945" max="7946" width="9.140625" customWidth="1"/>
    <col min="8193" max="8194" width="30.7109375" customWidth="1"/>
    <col min="8195" max="8195" width="10.28515625" customWidth="1"/>
    <col min="8196" max="8196" width="20.7109375" customWidth="1"/>
    <col min="8197" max="8197" width="30.7109375" customWidth="1"/>
    <col min="8198" max="8199" width="10.28515625" customWidth="1"/>
    <col min="8200" max="8200" width="15.42578125" customWidth="1"/>
    <col min="8201" max="8202" width="9.140625" customWidth="1"/>
    <col min="8449" max="8450" width="30.7109375" customWidth="1"/>
    <col min="8451" max="8451" width="10.28515625" customWidth="1"/>
    <col min="8452" max="8452" width="20.7109375" customWidth="1"/>
    <col min="8453" max="8453" width="30.7109375" customWidth="1"/>
    <col min="8454" max="8455" width="10.28515625" customWidth="1"/>
    <col min="8456" max="8456" width="15.42578125" customWidth="1"/>
    <col min="8457" max="8458" width="9.140625" customWidth="1"/>
    <col min="8705" max="8706" width="30.7109375" customWidth="1"/>
    <col min="8707" max="8707" width="10.28515625" customWidth="1"/>
    <col min="8708" max="8708" width="20.7109375" customWidth="1"/>
    <col min="8709" max="8709" width="30.7109375" customWidth="1"/>
    <col min="8710" max="8711" width="10.28515625" customWidth="1"/>
    <col min="8712" max="8712" width="15.42578125" customWidth="1"/>
    <col min="8713" max="8714" width="9.140625" customWidth="1"/>
    <col min="8961" max="8962" width="30.7109375" customWidth="1"/>
    <col min="8963" max="8963" width="10.28515625" customWidth="1"/>
    <col min="8964" max="8964" width="20.7109375" customWidth="1"/>
    <col min="8965" max="8965" width="30.7109375" customWidth="1"/>
    <col min="8966" max="8967" width="10.28515625" customWidth="1"/>
    <col min="8968" max="8968" width="15.42578125" customWidth="1"/>
    <col min="8969" max="8970" width="9.140625" customWidth="1"/>
    <col min="9217" max="9218" width="30.7109375" customWidth="1"/>
    <col min="9219" max="9219" width="10.28515625" customWidth="1"/>
    <col min="9220" max="9220" width="20.7109375" customWidth="1"/>
    <col min="9221" max="9221" width="30.7109375" customWidth="1"/>
    <col min="9222" max="9223" width="10.28515625" customWidth="1"/>
    <col min="9224" max="9224" width="15.42578125" customWidth="1"/>
    <col min="9225" max="9226" width="9.140625" customWidth="1"/>
    <col min="9473" max="9474" width="30.7109375" customWidth="1"/>
    <col min="9475" max="9475" width="10.28515625" customWidth="1"/>
    <col min="9476" max="9476" width="20.7109375" customWidth="1"/>
    <col min="9477" max="9477" width="30.7109375" customWidth="1"/>
    <col min="9478" max="9479" width="10.28515625" customWidth="1"/>
    <col min="9480" max="9480" width="15.42578125" customWidth="1"/>
    <col min="9481" max="9482" width="9.140625" customWidth="1"/>
    <col min="9729" max="9730" width="30.7109375" customWidth="1"/>
    <col min="9731" max="9731" width="10.28515625" customWidth="1"/>
    <col min="9732" max="9732" width="20.7109375" customWidth="1"/>
    <col min="9733" max="9733" width="30.7109375" customWidth="1"/>
    <col min="9734" max="9735" width="10.28515625" customWidth="1"/>
    <col min="9736" max="9736" width="15.42578125" customWidth="1"/>
    <col min="9737" max="9738" width="9.140625" customWidth="1"/>
    <col min="9985" max="9986" width="30.7109375" customWidth="1"/>
    <col min="9987" max="9987" width="10.28515625" customWidth="1"/>
    <col min="9988" max="9988" width="20.7109375" customWidth="1"/>
    <col min="9989" max="9989" width="30.7109375" customWidth="1"/>
    <col min="9990" max="9991" width="10.28515625" customWidth="1"/>
    <col min="9992" max="9992" width="15.42578125" customWidth="1"/>
    <col min="9993" max="9994" width="9.140625" customWidth="1"/>
    <col min="10241" max="10242" width="30.7109375" customWidth="1"/>
    <col min="10243" max="10243" width="10.28515625" customWidth="1"/>
    <col min="10244" max="10244" width="20.7109375" customWidth="1"/>
    <col min="10245" max="10245" width="30.7109375" customWidth="1"/>
    <col min="10246" max="10247" width="10.28515625" customWidth="1"/>
    <col min="10248" max="10248" width="15.42578125" customWidth="1"/>
    <col min="10249" max="10250" width="9.140625" customWidth="1"/>
    <col min="10497" max="10498" width="30.7109375" customWidth="1"/>
    <col min="10499" max="10499" width="10.28515625" customWidth="1"/>
    <col min="10500" max="10500" width="20.7109375" customWidth="1"/>
    <col min="10501" max="10501" width="30.7109375" customWidth="1"/>
    <col min="10502" max="10503" width="10.28515625" customWidth="1"/>
    <col min="10504" max="10504" width="15.42578125" customWidth="1"/>
    <col min="10505" max="10506" width="9.140625" customWidth="1"/>
    <col min="10753" max="10754" width="30.7109375" customWidth="1"/>
    <col min="10755" max="10755" width="10.28515625" customWidth="1"/>
    <col min="10756" max="10756" width="20.7109375" customWidth="1"/>
    <col min="10757" max="10757" width="30.7109375" customWidth="1"/>
    <col min="10758" max="10759" width="10.28515625" customWidth="1"/>
    <col min="10760" max="10760" width="15.42578125" customWidth="1"/>
    <col min="10761" max="10762" width="9.140625" customWidth="1"/>
    <col min="11009" max="11010" width="30.7109375" customWidth="1"/>
    <col min="11011" max="11011" width="10.28515625" customWidth="1"/>
    <col min="11012" max="11012" width="20.7109375" customWidth="1"/>
    <col min="11013" max="11013" width="30.7109375" customWidth="1"/>
    <col min="11014" max="11015" width="10.28515625" customWidth="1"/>
    <col min="11016" max="11016" width="15.42578125" customWidth="1"/>
    <col min="11017" max="11018" width="9.140625" customWidth="1"/>
    <col min="11265" max="11266" width="30.7109375" customWidth="1"/>
    <col min="11267" max="11267" width="10.28515625" customWidth="1"/>
    <col min="11268" max="11268" width="20.7109375" customWidth="1"/>
    <col min="11269" max="11269" width="30.7109375" customWidth="1"/>
    <col min="11270" max="11271" width="10.28515625" customWidth="1"/>
    <col min="11272" max="11272" width="15.42578125" customWidth="1"/>
    <col min="11273" max="11274" width="9.140625" customWidth="1"/>
    <col min="11521" max="11522" width="30.7109375" customWidth="1"/>
    <col min="11523" max="11523" width="10.28515625" customWidth="1"/>
    <col min="11524" max="11524" width="20.7109375" customWidth="1"/>
    <col min="11525" max="11525" width="30.7109375" customWidth="1"/>
    <col min="11526" max="11527" width="10.28515625" customWidth="1"/>
    <col min="11528" max="11528" width="15.42578125" customWidth="1"/>
    <col min="11529" max="11530" width="9.140625" customWidth="1"/>
    <col min="11777" max="11778" width="30.7109375" customWidth="1"/>
    <col min="11779" max="11779" width="10.28515625" customWidth="1"/>
    <col min="11780" max="11780" width="20.7109375" customWidth="1"/>
    <col min="11781" max="11781" width="30.7109375" customWidth="1"/>
    <col min="11782" max="11783" width="10.28515625" customWidth="1"/>
    <col min="11784" max="11784" width="15.42578125" customWidth="1"/>
    <col min="11785" max="11786" width="9.140625" customWidth="1"/>
    <col min="12033" max="12034" width="30.7109375" customWidth="1"/>
    <col min="12035" max="12035" width="10.28515625" customWidth="1"/>
    <col min="12036" max="12036" width="20.7109375" customWidth="1"/>
    <col min="12037" max="12037" width="30.7109375" customWidth="1"/>
    <col min="12038" max="12039" width="10.28515625" customWidth="1"/>
    <col min="12040" max="12040" width="15.42578125" customWidth="1"/>
    <col min="12041" max="12042" width="9.140625" customWidth="1"/>
    <col min="12289" max="12290" width="30.7109375" customWidth="1"/>
    <col min="12291" max="12291" width="10.28515625" customWidth="1"/>
    <col min="12292" max="12292" width="20.7109375" customWidth="1"/>
    <col min="12293" max="12293" width="30.7109375" customWidth="1"/>
    <col min="12294" max="12295" width="10.28515625" customWidth="1"/>
    <col min="12296" max="12296" width="15.42578125" customWidth="1"/>
    <col min="12297" max="12298" width="9.140625" customWidth="1"/>
    <col min="12545" max="12546" width="30.7109375" customWidth="1"/>
    <col min="12547" max="12547" width="10.28515625" customWidth="1"/>
    <col min="12548" max="12548" width="20.7109375" customWidth="1"/>
    <col min="12549" max="12549" width="30.7109375" customWidth="1"/>
    <col min="12550" max="12551" width="10.28515625" customWidth="1"/>
    <col min="12552" max="12552" width="15.42578125" customWidth="1"/>
    <col min="12553" max="12554" width="9.140625" customWidth="1"/>
    <col min="12801" max="12802" width="30.7109375" customWidth="1"/>
    <col min="12803" max="12803" width="10.28515625" customWidth="1"/>
    <col min="12804" max="12804" width="20.7109375" customWidth="1"/>
    <col min="12805" max="12805" width="30.7109375" customWidth="1"/>
    <col min="12806" max="12807" width="10.28515625" customWidth="1"/>
    <col min="12808" max="12808" width="15.42578125" customWidth="1"/>
    <col min="12809" max="12810" width="9.140625" customWidth="1"/>
    <col min="13057" max="13058" width="30.7109375" customWidth="1"/>
    <col min="13059" max="13059" width="10.28515625" customWidth="1"/>
    <col min="13060" max="13060" width="20.7109375" customWidth="1"/>
    <col min="13061" max="13061" width="30.7109375" customWidth="1"/>
    <col min="13062" max="13063" width="10.28515625" customWidth="1"/>
    <col min="13064" max="13064" width="15.42578125" customWidth="1"/>
    <col min="13065" max="13066" width="9.140625" customWidth="1"/>
    <col min="13313" max="13314" width="30.7109375" customWidth="1"/>
    <col min="13315" max="13315" width="10.28515625" customWidth="1"/>
    <col min="13316" max="13316" width="20.7109375" customWidth="1"/>
    <col min="13317" max="13317" width="30.7109375" customWidth="1"/>
    <col min="13318" max="13319" width="10.28515625" customWidth="1"/>
    <col min="13320" max="13320" width="15.42578125" customWidth="1"/>
    <col min="13321" max="13322" width="9.140625" customWidth="1"/>
    <col min="13569" max="13570" width="30.7109375" customWidth="1"/>
    <col min="13571" max="13571" width="10.28515625" customWidth="1"/>
    <col min="13572" max="13572" width="20.7109375" customWidth="1"/>
    <col min="13573" max="13573" width="30.7109375" customWidth="1"/>
    <col min="13574" max="13575" width="10.28515625" customWidth="1"/>
    <col min="13576" max="13576" width="15.42578125" customWidth="1"/>
    <col min="13577" max="13578" width="9.140625" customWidth="1"/>
    <col min="13825" max="13826" width="30.7109375" customWidth="1"/>
    <col min="13827" max="13827" width="10.28515625" customWidth="1"/>
    <col min="13828" max="13828" width="20.7109375" customWidth="1"/>
    <col min="13829" max="13829" width="30.7109375" customWidth="1"/>
    <col min="13830" max="13831" width="10.28515625" customWidth="1"/>
    <col min="13832" max="13832" width="15.42578125" customWidth="1"/>
    <col min="13833" max="13834" width="9.140625" customWidth="1"/>
    <col min="14081" max="14082" width="30.7109375" customWidth="1"/>
    <col min="14083" max="14083" width="10.28515625" customWidth="1"/>
    <col min="14084" max="14084" width="20.7109375" customWidth="1"/>
    <col min="14085" max="14085" width="30.7109375" customWidth="1"/>
    <col min="14086" max="14087" width="10.28515625" customWidth="1"/>
    <col min="14088" max="14088" width="15.42578125" customWidth="1"/>
    <col min="14089" max="14090" width="9.140625" customWidth="1"/>
    <col min="14337" max="14338" width="30.7109375" customWidth="1"/>
    <col min="14339" max="14339" width="10.28515625" customWidth="1"/>
    <col min="14340" max="14340" width="20.7109375" customWidth="1"/>
    <col min="14341" max="14341" width="30.7109375" customWidth="1"/>
    <col min="14342" max="14343" width="10.28515625" customWidth="1"/>
    <col min="14344" max="14344" width="15.42578125" customWidth="1"/>
    <col min="14345" max="14346" width="9.140625" customWidth="1"/>
    <col min="14593" max="14594" width="30.7109375" customWidth="1"/>
    <col min="14595" max="14595" width="10.28515625" customWidth="1"/>
    <col min="14596" max="14596" width="20.7109375" customWidth="1"/>
    <col min="14597" max="14597" width="30.7109375" customWidth="1"/>
    <col min="14598" max="14599" width="10.28515625" customWidth="1"/>
    <col min="14600" max="14600" width="15.42578125" customWidth="1"/>
    <col min="14601" max="14602" width="9.140625" customWidth="1"/>
    <col min="14849" max="14850" width="30.7109375" customWidth="1"/>
    <col min="14851" max="14851" width="10.28515625" customWidth="1"/>
    <col min="14852" max="14852" width="20.7109375" customWidth="1"/>
    <col min="14853" max="14853" width="30.7109375" customWidth="1"/>
    <col min="14854" max="14855" width="10.28515625" customWidth="1"/>
    <col min="14856" max="14856" width="15.42578125" customWidth="1"/>
    <col min="14857" max="14858" width="9.140625" customWidth="1"/>
    <col min="15105" max="15106" width="30.7109375" customWidth="1"/>
    <col min="15107" max="15107" width="10.28515625" customWidth="1"/>
    <col min="15108" max="15108" width="20.7109375" customWidth="1"/>
    <col min="15109" max="15109" width="30.7109375" customWidth="1"/>
    <col min="15110" max="15111" width="10.28515625" customWidth="1"/>
    <col min="15112" max="15112" width="15.42578125" customWidth="1"/>
    <col min="15113" max="15114" width="9.140625" customWidth="1"/>
    <col min="15361" max="15362" width="30.7109375" customWidth="1"/>
    <col min="15363" max="15363" width="10.28515625" customWidth="1"/>
    <col min="15364" max="15364" width="20.7109375" customWidth="1"/>
    <col min="15365" max="15365" width="30.7109375" customWidth="1"/>
    <col min="15366" max="15367" width="10.28515625" customWidth="1"/>
    <col min="15368" max="15368" width="15.42578125" customWidth="1"/>
    <col min="15369" max="15370" width="9.140625" customWidth="1"/>
    <col min="15617" max="15618" width="30.7109375" customWidth="1"/>
    <col min="15619" max="15619" width="10.28515625" customWidth="1"/>
    <col min="15620" max="15620" width="20.7109375" customWidth="1"/>
    <col min="15621" max="15621" width="30.7109375" customWidth="1"/>
    <col min="15622" max="15623" width="10.28515625" customWidth="1"/>
    <col min="15624" max="15624" width="15.42578125" customWidth="1"/>
    <col min="15625" max="15626" width="9.140625" customWidth="1"/>
    <col min="15873" max="15874" width="30.7109375" customWidth="1"/>
    <col min="15875" max="15875" width="10.28515625" customWidth="1"/>
    <col min="15876" max="15876" width="20.7109375" customWidth="1"/>
    <col min="15877" max="15877" width="30.7109375" customWidth="1"/>
    <col min="15878" max="15879" width="10.28515625" customWidth="1"/>
    <col min="15880" max="15880" width="15.42578125" customWidth="1"/>
    <col min="15881" max="15882" width="9.140625" customWidth="1"/>
    <col min="16129" max="16130" width="30.7109375" customWidth="1"/>
    <col min="16131" max="16131" width="10.28515625" customWidth="1"/>
    <col min="16132" max="16132" width="20.7109375" customWidth="1"/>
    <col min="16133" max="16133" width="30.7109375" customWidth="1"/>
    <col min="16134" max="16135" width="10.28515625" customWidth="1"/>
    <col min="16136" max="16136" width="15.42578125" customWidth="1"/>
    <col min="16137" max="16138" width="9.140625" customWidth="1"/>
  </cols>
  <sheetData>
    <row r="1" spans="1:10">
      <c r="A1" s="39" t="s">
        <v>0</v>
      </c>
      <c r="B1" s="39"/>
      <c r="C1" s="39"/>
      <c r="D1" s="39"/>
      <c r="E1" s="39"/>
      <c r="F1" s="39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89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104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37"/>
      <c r="B6" s="38"/>
      <c r="C6" s="38"/>
      <c r="D6" s="38"/>
      <c r="E6" s="38"/>
      <c r="F6" s="38"/>
      <c r="G6" s="38"/>
      <c r="H6" s="38"/>
      <c r="I6" s="35"/>
      <c r="J6" s="35"/>
    </row>
    <row r="7" spans="1:10">
      <c r="A7" s="37" t="s">
        <v>2</v>
      </c>
      <c r="B7" s="38"/>
      <c r="C7" s="38"/>
      <c r="D7" s="38"/>
      <c r="E7" s="38"/>
      <c r="F7" s="38"/>
      <c r="G7" s="38"/>
    </row>
    <row r="8" spans="1:10">
      <c r="A8" s="37" t="s">
        <v>3</v>
      </c>
      <c r="B8" s="38"/>
      <c r="C8" s="38"/>
      <c r="D8" s="38"/>
      <c r="E8" s="38"/>
      <c r="F8" s="38"/>
      <c r="G8" s="38"/>
    </row>
    <row r="9" spans="1:10">
      <c r="A9" s="37" t="s">
        <v>4</v>
      </c>
      <c r="B9" s="38"/>
      <c r="C9" s="38"/>
      <c r="D9" s="38"/>
      <c r="E9" s="38"/>
      <c r="F9" s="38"/>
      <c r="G9" s="38"/>
    </row>
    <row r="10" spans="1:10">
      <c r="A10" s="37"/>
      <c r="B10" s="38"/>
      <c r="C10" s="38"/>
      <c r="D10" s="38"/>
      <c r="E10" s="38"/>
      <c r="F10" s="38"/>
      <c r="G10" s="38"/>
    </row>
    <row r="11" spans="1:10">
      <c r="A11" s="6" t="s">
        <v>5</v>
      </c>
      <c r="B11" s="6"/>
      <c r="C11" s="6"/>
      <c r="D11" s="6"/>
      <c r="E11" s="6"/>
      <c r="F11" s="6"/>
      <c r="G11" s="6"/>
      <c r="H11" s="6"/>
      <c r="I11" s="1"/>
      <c r="J11" s="1"/>
    </row>
    <row r="12" spans="1:10" ht="21">
      <c r="A12" s="7" t="s">
        <v>6</v>
      </c>
      <c r="B12" s="7" t="s">
        <v>9</v>
      </c>
      <c r="C12" s="7" t="s">
        <v>7</v>
      </c>
      <c r="D12" s="7" t="s">
        <v>8</v>
      </c>
      <c r="E12" s="7" t="s">
        <v>93</v>
      </c>
      <c r="F12" s="7" t="s">
        <v>10</v>
      </c>
      <c r="G12" s="7" t="s">
        <v>11</v>
      </c>
      <c r="H12" s="7" t="s">
        <v>90</v>
      </c>
    </row>
    <row r="13" spans="1:10" ht="45" outlineLevel="1">
      <c r="A13" s="8" t="s">
        <v>20</v>
      </c>
      <c r="B13" s="8" t="s">
        <v>24</v>
      </c>
      <c r="C13" s="9" t="s">
        <v>22</v>
      </c>
      <c r="D13" s="9" t="s">
        <v>23</v>
      </c>
      <c r="E13" s="8" t="s">
        <v>95</v>
      </c>
      <c r="F13" s="9" t="s">
        <v>25</v>
      </c>
      <c r="G13" s="9" t="s">
        <v>16</v>
      </c>
      <c r="H13" s="10">
        <v>1816000</v>
      </c>
    </row>
    <row r="14" spans="1:10" ht="45" outlineLevel="1">
      <c r="A14" s="8" t="s">
        <v>20</v>
      </c>
      <c r="B14" s="8" t="s">
        <v>24</v>
      </c>
      <c r="C14" s="9" t="s">
        <v>22</v>
      </c>
      <c r="D14" s="9" t="s">
        <v>26</v>
      </c>
      <c r="E14" s="8" t="s">
        <v>95</v>
      </c>
      <c r="F14" s="9" t="s">
        <v>25</v>
      </c>
      <c r="G14" s="9" t="s">
        <v>16</v>
      </c>
      <c r="H14" s="10">
        <v>973000</v>
      </c>
    </row>
    <row r="15" spans="1:10">
      <c r="A15" s="11" t="s">
        <v>20</v>
      </c>
      <c r="B15" s="13"/>
      <c r="C15" s="12"/>
      <c r="D15" s="12"/>
      <c r="E15" s="13"/>
      <c r="F15" s="12"/>
      <c r="G15" s="12"/>
      <c r="H15" s="14">
        <v>2789000</v>
      </c>
    </row>
    <row r="16" spans="1:10" ht="45" outlineLevel="1">
      <c r="A16" s="8" t="s">
        <v>30</v>
      </c>
      <c r="B16" s="8" t="s">
        <v>24</v>
      </c>
      <c r="C16" s="9" t="s">
        <v>22</v>
      </c>
      <c r="D16" s="9" t="s">
        <v>23</v>
      </c>
      <c r="E16" s="8" t="s">
        <v>95</v>
      </c>
      <c r="F16" s="9" t="s">
        <v>25</v>
      </c>
      <c r="G16" s="9" t="s">
        <v>16</v>
      </c>
      <c r="H16" s="10">
        <v>2592000</v>
      </c>
    </row>
    <row r="17" spans="1:8" ht="45" outlineLevel="1">
      <c r="A17" s="8" t="s">
        <v>30</v>
      </c>
      <c r="B17" s="8" t="s">
        <v>24</v>
      </c>
      <c r="C17" s="9" t="s">
        <v>22</v>
      </c>
      <c r="D17" s="9" t="s">
        <v>26</v>
      </c>
      <c r="E17" s="8" t="s">
        <v>95</v>
      </c>
      <c r="F17" s="9" t="s">
        <v>25</v>
      </c>
      <c r="G17" s="9" t="s">
        <v>16</v>
      </c>
      <c r="H17" s="10">
        <v>1388000</v>
      </c>
    </row>
    <row r="18" spans="1:8">
      <c r="A18" s="11" t="s">
        <v>30</v>
      </c>
      <c r="B18" s="13"/>
      <c r="C18" s="12"/>
      <c r="D18" s="12"/>
      <c r="E18" s="13"/>
      <c r="F18" s="12"/>
      <c r="G18" s="12"/>
      <c r="H18" s="14">
        <v>3980000</v>
      </c>
    </row>
    <row r="19" spans="1:8" ht="45" outlineLevel="1">
      <c r="A19" s="8" t="s">
        <v>33</v>
      </c>
      <c r="B19" s="8" t="s">
        <v>24</v>
      </c>
      <c r="C19" s="9" t="s">
        <v>22</v>
      </c>
      <c r="D19" s="9" t="s">
        <v>23</v>
      </c>
      <c r="E19" s="8" t="s">
        <v>95</v>
      </c>
      <c r="F19" s="9" t="s">
        <v>25</v>
      </c>
      <c r="G19" s="9" t="s">
        <v>16</v>
      </c>
      <c r="H19" s="10">
        <v>2098000</v>
      </c>
    </row>
    <row r="20" spans="1:8" ht="45" outlineLevel="1">
      <c r="A20" s="8" t="s">
        <v>33</v>
      </c>
      <c r="B20" s="8" t="s">
        <v>24</v>
      </c>
      <c r="C20" s="9" t="s">
        <v>22</v>
      </c>
      <c r="D20" s="9" t="s">
        <v>26</v>
      </c>
      <c r="E20" s="8" t="s">
        <v>95</v>
      </c>
      <c r="F20" s="9" t="s">
        <v>25</v>
      </c>
      <c r="G20" s="9" t="s">
        <v>16</v>
      </c>
      <c r="H20" s="10">
        <v>1124000</v>
      </c>
    </row>
    <row r="21" spans="1:8">
      <c r="A21" s="11" t="s">
        <v>33</v>
      </c>
      <c r="B21" s="13"/>
      <c r="C21" s="12"/>
      <c r="D21" s="12"/>
      <c r="E21" s="13"/>
      <c r="F21" s="12"/>
      <c r="G21" s="12"/>
      <c r="H21" s="14">
        <v>3222000</v>
      </c>
    </row>
    <row r="22" spans="1:8" ht="45" outlineLevel="1">
      <c r="A22" s="8" t="s">
        <v>35</v>
      </c>
      <c r="B22" s="8" t="s">
        <v>24</v>
      </c>
      <c r="C22" s="9" t="s">
        <v>22</v>
      </c>
      <c r="D22" s="9" t="s">
        <v>23</v>
      </c>
      <c r="E22" s="8" t="s">
        <v>95</v>
      </c>
      <c r="F22" s="9" t="s">
        <v>25</v>
      </c>
      <c r="G22" s="9" t="s">
        <v>16</v>
      </c>
      <c r="H22" s="10">
        <v>1495000</v>
      </c>
    </row>
    <row r="23" spans="1:8" ht="45" outlineLevel="1">
      <c r="A23" s="8" t="s">
        <v>35</v>
      </c>
      <c r="B23" s="8" t="s">
        <v>24</v>
      </c>
      <c r="C23" s="9" t="s">
        <v>22</v>
      </c>
      <c r="D23" s="9" t="s">
        <v>26</v>
      </c>
      <c r="E23" s="8" t="s">
        <v>95</v>
      </c>
      <c r="F23" s="9" t="s">
        <v>25</v>
      </c>
      <c r="G23" s="9" t="s">
        <v>16</v>
      </c>
      <c r="H23" s="10">
        <v>801000</v>
      </c>
    </row>
    <row r="24" spans="1:8">
      <c r="A24" s="11" t="s">
        <v>35</v>
      </c>
      <c r="B24" s="13"/>
      <c r="C24" s="12"/>
      <c r="D24" s="12"/>
      <c r="E24" s="13"/>
      <c r="F24" s="12"/>
      <c r="G24" s="12"/>
      <c r="H24" s="14">
        <v>2296000</v>
      </c>
    </row>
    <row r="25" spans="1:8" ht="45" outlineLevel="1">
      <c r="A25" s="8" t="s">
        <v>36</v>
      </c>
      <c r="B25" s="8" t="s">
        <v>24</v>
      </c>
      <c r="C25" s="9" t="s">
        <v>22</v>
      </c>
      <c r="D25" s="9" t="s">
        <v>23</v>
      </c>
      <c r="E25" s="8" t="s">
        <v>95</v>
      </c>
      <c r="F25" s="9" t="s">
        <v>25</v>
      </c>
      <c r="G25" s="9" t="s">
        <v>16</v>
      </c>
      <c r="H25" s="10">
        <v>4464000</v>
      </c>
    </row>
    <row r="26" spans="1:8" ht="45" outlineLevel="1">
      <c r="A26" s="8" t="s">
        <v>36</v>
      </c>
      <c r="B26" s="8" t="s">
        <v>24</v>
      </c>
      <c r="C26" s="9" t="s">
        <v>22</v>
      </c>
      <c r="D26" s="9" t="s">
        <v>26</v>
      </c>
      <c r="E26" s="8" t="s">
        <v>95</v>
      </c>
      <c r="F26" s="9" t="s">
        <v>25</v>
      </c>
      <c r="G26" s="9" t="s">
        <v>16</v>
      </c>
      <c r="H26" s="10">
        <v>2390000</v>
      </c>
    </row>
    <row r="27" spans="1:8">
      <c r="A27" s="11" t="s">
        <v>36</v>
      </c>
      <c r="B27" s="13"/>
      <c r="C27" s="12"/>
      <c r="D27" s="12"/>
      <c r="E27" s="13"/>
      <c r="F27" s="12"/>
      <c r="G27" s="12"/>
      <c r="H27" s="14">
        <v>6854000</v>
      </c>
    </row>
    <row r="28" spans="1:8" ht="45" outlineLevel="1">
      <c r="A28" s="8" t="s">
        <v>37</v>
      </c>
      <c r="B28" s="8" t="s">
        <v>24</v>
      </c>
      <c r="C28" s="9" t="s">
        <v>22</v>
      </c>
      <c r="D28" s="9" t="s">
        <v>23</v>
      </c>
      <c r="E28" s="8" t="s">
        <v>95</v>
      </c>
      <c r="F28" s="9" t="s">
        <v>25</v>
      </c>
      <c r="G28" s="9" t="s">
        <v>16</v>
      </c>
      <c r="H28" s="10">
        <v>2075000</v>
      </c>
    </row>
    <row r="29" spans="1:8" ht="45" outlineLevel="1">
      <c r="A29" s="8" t="s">
        <v>37</v>
      </c>
      <c r="B29" s="8" t="s">
        <v>24</v>
      </c>
      <c r="C29" s="9" t="s">
        <v>22</v>
      </c>
      <c r="D29" s="9" t="s">
        <v>26</v>
      </c>
      <c r="E29" s="8" t="s">
        <v>95</v>
      </c>
      <c r="F29" s="9" t="s">
        <v>25</v>
      </c>
      <c r="G29" s="9" t="s">
        <v>16</v>
      </c>
      <c r="H29" s="10">
        <v>1112000</v>
      </c>
    </row>
    <row r="30" spans="1:8">
      <c r="A30" s="11" t="s">
        <v>37</v>
      </c>
      <c r="B30" s="13"/>
      <c r="C30" s="12"/>
      <c r="D30" s="12"/>
      <c r="E30" s="13"/>
      <c r="F30" s="12"/>
      <c r="G30" s="12"/>
      <c r="H30" s="14">
        <v>3187000</v>
      </c>
    </row>
    <row r="31" spans="1:8" ht="45" outlineLevel="1">
      <c r="A31" s="8" t="s">
        <v>38</v>
      </c>
      <c r="B31" s="8" t="s">
        <v>24</v>
      </c>
      <c r="C31" s="9" t="s">
        <v>22</v>
      </c>
      <c r="D31" s="9" t="s">
        <v>23</v>
      </c>
      <c r="E31" s="8" t="s">
        <v>95</v>
      </c>
      <c r="F31" s="9" t="s">
        <v>25</v>
      </c>
      <c r="G31" s="9" t="s">
        <v>16</v>
      </c>
      <c r="H31" s="10">
        <v>2283000</v>
      </c>
    </row>
    <row r="32" spans="1:8" ht="45" outlineLevel="1">
      <c r="A32" s="8" t="s">
        <v>38</v>
      </c>
      <c r="B32" s="8" t="s">
        <v>24</v>
      </c>
      <c r="C32" s="9" t="s">
        <v>22</v>
      </c>
      <c r="D32" s="9" t="s">
        <v>26</v>
      </c>
      <c r="E32" s="8" t="s">
        <v>95</v>
      </c>
      <c r="F32" s="9" t="s">
        <v>25</v>
      </c>
      <c r="G32" s="9" t="s">
        <v>16</v>
      </c>
      <c r="H32" s="10">
        <v>2682200</v>
      </c>
    </row>
    <row r="33" spans="1:8">
      <c r="A33" s="11" t="s">
        <v>38</v>
      </c>
      <c r="B33" s="13"/>
      <c r="C33" s="12"/>
      <c r="D33" s="12"/>
      <c r="E33" s="13"/>
      <c r="F33" s="12"/>
      <c r="G33" s="12"/>
      <c r="H33" s="14">
        <v>4965200</v>
      </c>
    </row>
    <row r="34" spans="1:8" ht="45" outlineLevel="1">
      <c r="A34" s="8" t="s">
        <v>42</v>
      </c>
      <c r="B34" s="8" t="s">
        <v>24</v>
      </c>
      <c r="C34" s="9" t="s">
        <v>22</v>
      </c>
      <c r="D34" s="9" t="s">
        <v>23</v>
      </c>
      <c r="E34" s="8" t="s">
        <v>95</v>
      </c>
      <c r="F34" s="9" t="s">
        <v>25</v>
      </c>
      <c r="G34" s="9" t="s">
        <v>16</v>
      </c>
      <c r="H34" s="10">
        <v>1494000</v>
      </c>
    </row>
    <row r="35" spans="1:8" ht="45" outlineLevel="1">
      <c r="A35" s="8" t="s">
        <v>42</v>
      </c>
      <c r="B35" s="8" t="s">
        <v>24</v>
      </c>
      <c r="C35" s="9" t="s">
        <v>22</v>
      </c>
      <c r="D35" s="9" t="s">
        <v>26</v>
      </c>
      <c r="E35" s="8" t="s">
        <v>95</v>
      </c>
      <c r="F35" s="9" t="s">
        <v>25</v>
      </c>
      <c r="G35" s="9" t="s">
        <v>16</v>
      </c>
      <c r="H35" s="10">
        <v>800000</v>
      </c>
    </row>
    <row r="36" spans="1:8">
      <c r="A36" s="11" t="s">
        <v>42</v>
      </c>
      <c r="B36" s="13"/>
      <c r="C36" s="12"/>
      <c r="D36" s="12"/>
      <c r="E36" s="13"/>
      <c r="F36" s="12"/>
      <c r="G36" s="12"/>
      <c r="H36" s="14">
        <v>2294000</v>
      </c>
    </row>
    <row r="37" spans="1:8" ht="56.25" outlineLevel="1">
      <c r="A37" s="8" t="s">
        <v>43</v>
      </c>
      <c r="B37" s="8" t="s">
        <v>46</v>
      </c>
      <c r="C37" s="9" t="s">
        <v>44</v>
      </c>
      <c r="D37" s="9" t="s">
        <v>45</v>
      </c>
      <c r="E37" s="8" t="s">
        <v>103</v>
      </c>
      <c r="F37" s="9" t="s">
        <v>47</v>
      </c>
      <c r="G37" s="9" t="s">
        <v>16</v>
      </c>
      <c r="H37" s="10">
        <v>282700</v>
      </c>
    </row>
    <row r="38" spans="1:8">
      <c r="A38" s="11" t="s">
        <v>43</v>
      </c>
      <c r="B38" s="13"/>
      <c r="C38" s="12"/>
      <c r="D38" s="12"/>
      <c r="E38" s="13"/>
      <c r="F38" s="12"/>
      <c r="G38" s="12"/>
      <c r="H38" s="14">
        <v>282700</v>
      </c>
    </row>
    <row r="39" spans="1:8" ht="22.5" outlineLevel="1">
      <c r="A39" s="8" t="s">
        <v>48</v>
      </c>
      <c r="B39" s="8" t="s">
        <v>50</v>
      </c>
      <c r="C39" s="9" t="s">
        <v>17</v>
      </c>
      <c r="D39" s="9" t="s">
        <v>88</v>
      </c>
      <c r="E39" s="8" t="s">
        <v>97</v>
      </c>
      <c r="F39" s="9" t="s">
        <v>51</v>
      </c>
      <c r="G39" s="9" t="s">
        <v>16</v>
      </c>
      <c r="H39" s="10">
        <v>5876800</v>
      </c>
    </row>
    <row r="40" spans="1:8" ht="56.25" outlineLevel="1">
      <c r="A40" s="8" t="s">
        <v>48</v>
      </c>
      <c r="B40" s="8" t="s">
        <v>46</v>
      </c>
      <c r="C40" s="9" t="s">
        <v>44</v>
      </c>
      <c r="D40" s="9" t="s">
        <v>45</v>
      </c>
      <c r="E40" s="8" t="s">
        <v>103</v>
      </c>
      <c r="F40" s="9" t="s">
        <v>47</v>
      </c>
      <c r="G40" s="9" t="s">
        <v>16</v>
      </c>
      <c r="H40" s="10">
        <v>425000</v>
      </c>
    </row>
    <row r="41" spans="1:8">
      <c r="A41" s="11" t="s">
        <v>48</v>
      </c>
      <c r="B41" s="13"/>
      <c r="C41" s="12"/>
      <c r="D41" s="12"/>
      <c r="E41" s="13"/>
      <c r="F41" s="12"/>
      <c r="G41" s="12"/>
      <c r="H41" s="14">
        <v>6301800</v>
      </c>
    </row>
    <row r="42" spans="1:8" ht="45" outlineLevel="1">
      <c r="A42" s="8" t="s">
        <v>49</v>
      </c>
      <c r="B42" s="8" t="s">
        <v>24</v>
      </c>
      <c r="C42" s="9" t="s">
        <v>22</v>
      </c>
      <c r="D42" s="9" t="s">
        <v>23</v>
      </c>
      <c r="E42" s="8" t="s">
        <v>95</v>
      </c>
      <c r="F42" s="9" t="s">
        <v>25</v>
      </c>
      <c r="G42" s="9" t="s">
        <v>16</v>
      </c>
      <c r="H42" s="10">
        <v>3143000</v>
      </c>
    </row>
    <row r="43" spans="1:8" ht="45" outlineLevel="1">
      <c r="A43" s="8" t="s">
        <v>49</v>
      </c>
      <c r="B43" s="8" t="s">
        <v>24</v>
      </c>
      <c r="C43" s="9" t="s">
        <v>22</v>
      </c>
      <c r="D43" s="9" t="s">
        <v>26</v>
      </c>
      <c r="E43" s="8" t="s">
        <v>95</v>
      </c>
      <c r="F43" s="9" t="s">
        <v>25</v>
      </c>
      <c r="G43" s="9" t="s">
        <v>16</v>
      </c>
      <c r="H43" s="10">
        <v>1683000</v>
      </c>
    </row>
    <row r="44" spans="1:8">
      <c r="A44" s="11" t="s">
        <v>49</v>
      </c>
      <c r="B44" s="13"/>
      <c r="C44" s="12"/>
      <c r="D44" s="12"/>
      <c r="E44" s="13"/>
      <c r="F44" s="12"/>
      <c r="G44" s="12"/>
      <c r="H44" s="14">
        <v>4826000</v>
      </c>
    </row>
    <row r="45" spans="1:8" ht="45" outlineLevel="1">
      <c r="A45" s="8" t="s">
        <v>52</v>
      </c>
      <c r="B45" s="8" t="s">
        <v>24</v>
      </c>
      <c r="C45" s="9" t="s">
        <v>22</v>
      </c>
      <c r="D45" s="9" t="s">
        <v>23</v>
      </c>
      <c r="E45" s="8" t="s">
        <v>95</v>
      </c>
      <c r="F45" s="9" t="s">
        <v>25</v>
      </c>
      <c r="G45" s="9" t="s">
        <v>16</v>
      </c>
      <c r="H45" s="10">
        <v>2538000</v>
      </c>
    </row>
    <row r="46" spans="1:8" ht="45" outlineLevel="1">
      <c r="A46" s="8" t="s">
        <v>52</v>
      </c>
      <c r="B46" s="8" t="s">
        <v>24</v>
      </c>
      <c r="C46" s="9" t="s">
        <v>22</v>
      </c>
      <c r="D46" s="9" t="s">
        <v>26</v>
      </c>
      <c r="E46" s="8" t="s">
        <v>95</v>
      </c>
      <c r="F46" s="9" t="s">
        <v>25</v>
      </c>
      <c r="G46" s="9" t="s">
        <v>16</v>
      </c>
      <c r="H46" s="10">
        <v>1359000</v>
      </c>
    </row>
    <row r="47" spans="1:8">
      <c r="A47" s="11" t="s">
        <v>52</v>
      </c>
      <c r="B47" s="13"/>
      <c r="C47" s="12"/>
      <c r="D47" s="12"/>
      <c r="E47" s="13"/>
      <c r="F47" s="12"/>
      <c r="G47" s="12"/>
      <c r="H47" s="14">
        <v>3897000</v>
      </c>
    </row>
    <row r="48" spans="1:8" ht="45" outlineLevel="1">
      <c r="A48" s="8" t="s">
        <v>53</v>
      </c>
      <c r="B48" s="8" t="s">
        <v>24</v>
      </c>
      <c r="C48" s="9" t="s">
        <v>22</v>
      </c>
      <c r="D48" s="9" t="s">
        <v>23</v>
      </c>
      <c r="E48" s="8" t="s">
        <v>95</v>
      </c>
      <c r="F48" s="9" t="s">
        <v>25</v>
      </c>
      <c r="G48" s="9" t="s">
        <v>16</v>
      </c>
      <c r="H48" s="10">
        <v>4380000</v>
      </c>
    </row>
    <row r="49" spans="1:8" ht="45" outlineLevel="1">
      <c r="A49" s="8" t="s">
        <v>53</v>
      </c>
      <c r="B49" s="8" t="s">
        <v>24</v>
      </c>
      <c r="C49" s="9" t="s">
        <v>22</v>
      </c>
      <c r="D49" s="9" t="s">
        <v>26</v>
      </c>
      <c r="E49" s="8" t="s">
        <v>95</v>
      </c>
      <c r="F49" s="9" t="s">
        <v>25</v>
      </c>
      <c r="G49" s="9" t="s">
        <v>16</v>
      </c>
      <c r="H49" s="10">
        <v>2345000</v>
      </c>
    </row>
    <row r="50" spans="1:8">
      <c r="A50" s="11" t="s">
        <v>53</v>
      </c>
      <c r="B50" s="13"/>
      <c r="C50" s="12"/>
      <c r="D50" s="12"/>
      <c r="E50" s="13"/>
      <c r="F50" s="12"/>
      <c r="G50" s="12"/>
      <c r="H50" s="14">
        <v>6725000</v>
      </c>
    </row>
    <row r="51" spans="1:8">
      <c r="A51" s="15" t="s">
        <v>54</v>
      </c>
      <c r="B51" s="17"/>
      <c r="C51" s="16"/>
      <c r="D51" s="16"/>
      <c r="E51" s="17"/>
      <c r="F51" s="16"/>
      <c r="G51" s="16"/>
      <c r="H51" s="18">
        <v>51619700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11811023622047245" right="0.11811023622047245" top="0.74803149606299213" bottom="0.74803149606299213" header="0" footer="0"/>
  <pageSetup paperSize="9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30"/>
  <sheetViews>
    <sheetView tabSelected="1" workbookViewId="0">
      <pane ySplit="7" topLeftCell="A26" activePane="bottomLeft" state="frozen"/>
      <selection pane="bottomLeft" sqref="A1:M1"/>
    </sheetView>
  </sheetViews>
  <sheetFormatPr defaultRowHeight="12.75"/>
  <cols>
    <col min="1" max="1" width="19" style="23" customWidth="1"/>
    <col min="2" max="2" width="4.7109375" style="23" customWidth="1"/>
    <col min="3" max="3" width="5" style="23" customWidth="1"/>
    <col min="4" max="4" width="9.7109375" style="23" customWidth="1"/>
    <col min="5" max="5" width="5.42578125" style="23" customWidth="1"/>
    <col min="6" max="6" width="5" style="23" customWidth="1"/>
    <col min="7" max="7" width="11.140625" style="23" customWidth="1"/>
    <col min="8" max="10" width="11.85546875" style="23" customWidth="1"/>
    <col min="11" max="11" width="11.28515625" style="23" customWidth="1"/>
    <col min="12" max="12" width="10.85546875" style="23" customWidth="1"/>
    <col min="13" max="13" width="11" style="23" customWidth="1"/>
    <col min="14" max="14" width="10.42578125" style="23" customWidth="1"/>
    <col min="15" max="15" width="10" style="23" customWidth="1"/>
    <col min="16" max="24" width="10.5703125" style="23" customWidth="1"/>
    <col min="25" max="25" width="11.28515625" style="23" customWidth="1"/>
    <col min="26" max="27" width="10.5703125" style="23" customWidth="1"/>
    <col min="28" max="28" width="12.7109375" style="23" customWidth="1"/>
    <col min="29" max="29" width="10.85546875" style="23" customWidth="1"/>
    <col min="30" max="48" width="10.5703125" style="23" customWidth="1"/>
    <col min="49" max="16384" width="9.140625" style="23"/>
  </cols>
  <sheetData>
    <row r="1" spans="1:48" ht="17.25" customHeight="1">
      <c r="A1" s="46" t="s">
        <v>75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21"/>
      <c r="O1" s="22"/>
      <c r="P1" s="22"/>
      <c r="R1" s="22"/>
      <c r="S1" s="22"/>
      <c r="U1" s="22"/>
      <c r="V1" s="22"/>
      <c r="X1" s="22"/>
      <c r="Y1" s="22"/>
      <c r="AA1" s="22"/>
      <c r="AB1" s="22"/>
      <c r="AD1" s="22"/>
      <c r="AE1" s="22"/>
      <c r="AG1" s="22"/>
      <c r="AH1" s="22"/>
      <c r="AJ1" s="22"/>
      <c r="AK1" s="22"/>
      <c r="AM1" s="22"/>
      <c r="AN1" s="22"/>
      <c r="AP1" s="22"/>
      <c r="AQ1" s="22"/>
      <c r="AS1" s="22"/>
      <c r="AT1" s="22"/>
      <c r="AV1" s="22"/>
    </row>
    <row r="2" spans="1:48" ht="17.25" customHeight="1">
      <c r="A2" s="46" t="s">
        <v>71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21"/>
      <c r="O2" s="22"/>
      <c r="P2" s="22"/>
      <c r="R2" s="22"/>
      <c r="S2" s="22"/>
      <c r="U2" s="22"/>
      <c r="V2" s="22"/>
      <c r="X2" s="22"/>
      <c r="Y2" s="22"/>
      <c r="AA2" s="22"/>
      <c r="AB2" s="22"/>
      <c r="AD2" s="22"/>
      <c r="AE2" s="22"/>
      <c r="AG2" s="22"/>
      <c r="AH2" s="22"/>
      <c r="AJ2" s="22"/>
      <c r="AK2" s="22"/>
      <c r="AM2" s="22"/>
      <c r="AN2" s="22"/>
      <c r="AP2" s="22"/>
      <c r="AQ2" s="22"/>
      <c r="AS2" s="22"/>
      <c r="AT2" s="22"/>
      <c r="AV2" s="22"/>
    </row>
    <row r="3" spans="1:48" ht="17.25" customHeight="1">
      <c r="A3" s="46" t="s">
        <v>72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21"/>
      <c r="O3" s="22"/>
      <c r="P3" s="22"/>
      <c r="R3" s="22"/>
      <c r="S3" s="22"/>
      <c r="U3" s="22"/>
      <c r="V3" s="22"/>
      <c r="X3" s="22"/>
      <c r="Y3" s="22"/>
      <c r="AA3" s="22"/>
      <c r="AB3" s="22"/>
      <c r="AD3" s="22"/>
      <c r="AE3" s="22"/>
      <c r="AG3" s="22"/>
      <c r="AH3" s="22"/>
      <c r="AJ3" s="22"/>
      <c r="AK3" s="22"/>
      <c r="AM3" s="22"/>
      <c r="AN3" s="22"/>
      <c r="AP3" s="22"/>
      <c r="AQ3" s="22"/>
      <c r="AS3" s="22"/>
      <c r="AT3" s="22"/>
      <c r="AV3" s="22"/>
    </row>
    <row r="4" spans="1:48" ht="17.25" customHeight="1">
      <c r="A4" s="46" t="s">
        <v>73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21"/>
      <c r="O4" s="22"/>
      <c r="P4" s="22"/>
      <c r="R4" s="22"/>
      <c r="S4" s="22"/>
      <c r="U4" s="22"/>
      <c r="V4" s="22"/>
      <c r="X4" s="22"/>
      <c r="Y4" s="22"/>
      <c r="AA4" s="22"/>
      <c r="AB4" s="22"/>
      <c r="AD4" s="22"/>
      <c r="AE4" s="22"/>
      <c r="AG4" s="22"/>
      <c r="AH4" s="22"/>
      <c r="AJ4" s="22"/>
      <c r="AK4" s="22"/>
      <c r="AM4" s="22"/>
      <c r="AN4" s="22"/>
      <c r="AP4" s="22"/>
      <c r="AQ4" s="22"/>
      <c r="AS4" s="22"/>
      <c r="AT4" s="22"/>
      <c r="AV4" s="22"/>
    </row>
    <row r="5" spans="1:48">
      <c r="A5" s="43"/>
      <c r="B5" s="43"/>
      <c r="C5" s="44"/>
      <c r="D5" s="44"/>
      <c r="E5" s="44"/>
      <c r="F5" s="44"/>
      <c r="G5" s="44"/>
      <c r="H5" s="44"/>
      <c r="I5" s="44"/>
      <c r="J5" s="44"/>
    </row>
    <row r="6" spans="1:48" s="24" customFormat="1" ht="32.25" customHeight="1">
      <c r="A6" s="45" t="s">
        <v>55</v>
      </c>
      <c r="B6" s="45" t="s">
        <v>56</v>
      </c>
      <c r="C6" s="45" t="s">
        <v>7</v>
      </c>
      <c r="D6" s="45" t="s">
        <v>8</v>
      </c>
      <c r="E6" s="45" t="s">
        <v>10</v>
      </c>
      <c r="F6" s="45" t="s">
        <v>11</v>
      </c>
      <c r="G6" s="40" t="s">
        <v>58</v>
      </c>
      <c r="H6" s="41"/>
      <c r="I6" s="42"/>
      <c r="J6" s="40" t="s">
        <v>57</v>
      </c>
      <c r="K6" s="41"/>
      <c r="L6" s="42"/>
      <c r="M6" s="40" t="s">
        <v>59</v>
      </c>
      <c r="N6" s="41"/>
      <c r="O6" s="42"/>
      <c r="P6" s="40" t="s">
        <v>60</v>
      </c>
      <c r="Q6" s="41"/>
      <c r="R6" s="42"/>
      <c r="S6" s="40" t="s">
        <v>61</v>
      </c>
      <c r="T6" s="41"/>
      <c r="U6" s="42"/>
      <c r="V6" s="40" t="s">
        <v>62</v>
      </c>
      <c r="W6" s="41"/>
      <c r="X6" s="42"/>
      <c r="Y6" s="40" t="s">
        <v>63</v>
      </c>
      <c r="Z6" s="41"/>
      <c r="AA6" s="42"/>
      <c r="AB6" s="40" t="s">
        <v>64</v>
      </c>
      <c r="AC6" s="41"/>
      <c r="AD6" s="42"/>
      <c r="AE6" s="40" t="s">
        <v>65</v>
      </c>
      <c r="AF6" s="41"/>
      <c r="AG6" s="42"/>
      <c r="AH6" s="40" t="s">
        <v>66</v>
      </c>
      <c r="AI6" s="41"/>
      <c r="AJ6" s="42"/>
      <c r="AK6" s="40" t="s">
        <v>67</v>
      </c>
      <c r="AL6" s="41"/>
      <c r="AM6" s="42"/>
      <c r="AN6" s="40" t="s">
        <v>68</v>
      </c>
      <c r="AO6" s="41"/>
      <c r="AP6" s="42"/>
      <c r="AQ6" s="40" t="s">
        <v>70</v>
      </c>
      <c r="AR6" s="41"/>
      <c r="AS6" s="42"/>
      <c r="AT6" s="40" t="s">
        <v>69</v>
      </c>
      <c r="AU6" s="41"/>
      <c r="AV6" s="42"/>
    </row>
    <row r="7" spans="1:48" s="26" customFormat="1" ht="36">
      <c r="A7" s="45"/>
      <c r="B7" s="45"/>
      <c r="C7" s="45"/>
      <c r="D7" s="45"/>
      <c r="E7" s="45"/>
      <c r="F7" s="45"/>
      <c r="G7" s="25" t="s">
        <v>76</v>
      </c>
      <c r="H7" s="25" t="s">
        <v>77</v>
      </c>
      <c r="I7" s="25" t="s">
        <v>78</v>
      </c>
      <c r="J7" s="25" t="s">
        <v>76</v>
      </c>
      <c r="K7" s="25" t="s">
        <v>77</v>
      </c>
      <c r="L7" s="25" t="s">
        <v>78</v>
      </c>
      <c r="M7" s="25" t="s">
        <v>76</v>
      </c>
      <c r="N7" s="25" t="s">
        <v>77</v>
      </c>
      <c r="O7" s="25" t="s">
        <v>78</v>
      </c>
      <c r="P7" s="25" t="s">
        <v>76</v>
      </c>
      <c r="Q7" s="25" t="s">
        <v>77</v>
      </c>
      <c r="R7" s="25" t="s">
        <v>78</v>
      </c>
      <c r="S7" s="25" t="s">
        <v>76</v>
      </c>
      <c r="T7" s="25" t="s">
        <v>77</v>
      </c>
      <c r="U7" s="25" t="s">
        <v>78</v>
      </c>
      <c r="V7" s="25" t="s">
        <v>76</v>
      </c>
      <c r="W7" s="25" t="s">
        <v>77</v>
      </c>
      <c r="X7" s="25" t="s">
        <v>78</v>
      </c>
      <c r="Y7" s="25" t="s">
        <v>76</v>
      </c>
      <c r="Z7" s="25" t="s">
        <v>77</v>
      </c>
      <c r="AA7" s="25" t="s">
        <v>78</v>
      </c>
      <c r="AB7" s="25" t="s">
        <v>76</v>
      </c>
      <c r="AC7" s="25" t="s">
        <v>77</v>
      </c>
      <c r="AD7" s="25" t="s">
        <v>78</v>
      </c>
      <c r="AE7" s="25" t="s">
        <v>85</v>
      </c>
      <c r="AF7" s="25" t="s">
        <v>77</v>
      </c>
      <c r="AG7" s="25" t="s">
        <v>78</v>
      </c>
      <c r="AH7" s="25" t="s">
        <v>76</v>
      </c>
      <c r="AI7" s="25" t="s">
        <v>77</v>
      </c>
      <c r="AJ7" s="25" t="s">
        <v>78</v>
      </c>
      <c r="AK7" s="25" t="s">
        <v>76</v>
      </c>
      <c r="AL7" s="25" t="s">
        <v>77</v>
      </c>
      <c r="AM7" s="25" t="s">
        <v>78</v>
      </c>
      <c r="AN7" s="25" t="s">
        <v>76</v>
      </c>
      <c r="AO7" s="25" t="s">
        <v>77</v>
      </c>
      <c r="AP7" s="25" t="s">
        <v>78</v>
      </c>
      <c r="AQ7" s="25" t="s">
        <v>76</v>
      </c>
      <c r="AR7" s="25" t="s">
        <v>77</v>
      </c>
      <c r="AS7" s="25" t="s">
        <v>78</v>
      </c>
      <c r="AT7" s="25" t="s">
        <v>76</v>
      </c>
      <c r="AU7" s="25" t="s">
        <v>77</v>
      </c>
      <c r="AV7" s="25" t="s">
        <v>78</v>
      </c>
    </row>
    <row r="8" spans="1:48" s="29" customFormat="1" ht="78.75">
      <c r="A8" s="27" t="s">
        <v>14</v>
      </c>
      <c r="B8" s="28" t="s">
        <v>74</v>
      </c>
      <c r="C8" s="28" t="s">
        <v>39</v>
      </c>
      <c r="D8" s="28" t="s">
        <v>13</v>
      </c>
      <c r="E8" s="28" t="s">
        <v>15</v>
      </c>
      <c r="F8" s="28" t="s">
        <v>16</v>
      </c>
      <c r="G8" s="20">
        <f>J8+M8+P8+S8+V8+Y8+AB8+AE8+AH8+AK8+AN8+AQ8+AT8</f>
        <v>0</v>
      </c>
      <c r="H8" s="20">
        <f>K8+N8+Q8+T8+W8+Z8+AC8+AF8+AI8+AL8+AO8+AR8+AU8</f>
        <v>0</v>
      </c>
      <c r="I8" s="20">
        <f>L8+O8+R8+U8+X8+AA8+AD8+AG8+AJ8+AM8+AP8+AS8+AV8</f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</row>
    <row r="9" spans="1:48" s="29" customFormat="1" ht="78.75">
      <c r="A9" s="27" t="s">
        <v>14</v>
      </c>
      <c r="B9" s="28" t="s">
        <v>74</v>
      </c>
      <c r="C9" s="28" t="s">
        <v>40</v>
      </c>
      <c r="D9" s="28" t="s">
        <v>13</v>
      </c>
      <c r="E9" s="28" t="s">
        <v>15</v>
      </c>
      <c r="F9" s="28" t="s">
        <v>16</v>
      </c>
      <c r="G9" s="20">
        <f t="shared" ref="G9:G27" si="0">J9+M9+P9+S9+V9+Y9+AB9+AE9+AH9+AK9+AN9+AQ9+AT9</f>
        <v>0</v>
      </c>
      <c r="H9" s="20">
        <f t="shared" ref="H9:H27" si="1">K9+N9+Q9+T9+W9+Z9+AC9+AF9+AI9+AL9+AO9+AR9+AU9</f>
        <v>0</v>
      </c>
      <c r="I9" s="20">
        <f t="shared" ref="I9:I27" si="2">L9+O9+R9+U9+X9+AA9+AD9+AG9+AJ9+AM9+AP9+AS9+AV9</f>
        <v>0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</row>
    <row r="10" spans="1:48" s="29" customFormat="1" ht="78.75">
      <c r="A10" s="27" t="s">
        <v>14</v>
      </c>
      <c r="B10" s="28" t="s">
        <v>74</v>
      </c>
      <c r="C10" s="28" t="s">
        <v>41</v>
      </c>
      <c r="D10" s="28" t="s">
        <v>13</v>
      </c>
      <c r="E10" s="28" t="s">
        <v>15</v>
      </c>
      <c r="F10" s="28" t="s">
        <v>16</v>
      </c>
      <c r="G10" s="20">
        <f t="shared" si="0"/>
        <v>0</v>
      </c>
      <c r="H10" s="20">
        <f t="shared" si="1"/>
        <v>0</v>
      </c>
      <c r="I10" s="20">
        <f t="shared" si="2"/>
        <v>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</row>
    <row r="11" spans="1:48" s="29" customFormat="1" ht="45">
      <c r="A11" s="27" t="s">
        <v>86</v>
      </c>
      <c r="B11" s="28" t="s">
        <v>74</v>
      </c>
      <c r="C11" s="28" t="s">
        <v>12</v>
      </c>
      <c r="D11" s="28" t="s">
        <v>87</v>
      </c>
      <c r="E11" s="28" t="s">
        <v>51</v>
      </c>
      <c r="F11" s="28" t="s">
        <v>16</v>
      </c>
      <c r="G11" s="20">
        <f t="shared" si="0"/>
        <v>0</v>
      </c>
      <c r="H11" s="20">
        <f t="shared" si="1"/>
        <v>346360.08</v>
      </c>
      <c r="I11" s="20">
        <f t="shared" si="2"/>
        <v>346360.08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>
        <v>346360.08</v>
      </c>
      <c r="AS11" s="20">
        <v>346360.08</v>
      </c>
      <c r="AT11" s="20"/>
      <c r="AU11" s="20"/>
      <c r="AV11" s="20"/>
    </row>
    <row r="12" spans="1:48" s="29" customFormat="1" ht="33.75">
      <c r="A12" s="27" t="s">
        <v>32</v>
      </c>
      <c r="B12" s="28" t="s">
        <v>74</v>
      </c>
      <c r="C12" s="28" t="s">
        <v>12</v>
      </c>
      <c r="D12" s="28" t="s">
        <v>31</v>
      </c>
      <c r="E12" s="28" t="s">
        <v>15</v>
      </c>
      <c r="F12" s="28" t="s">
        <v>16</v>
      </c>
      <c r="G12" s="20">
        <f t="shared" si="0"/>
        <v>0</v>
      </c>
      <c r="H12" s="20">
        <f t="shared" si="1"/>
        <v>0</v>
      </c>
      <c r="I12" s="20">
        <f t="shared" si="2"/>
        <v>0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</row>
    <row r="13" spans="1:48" s="29" customFormat="1" ht="78.75">
      <c r="A13" s="27" t="s">
        <v>14</v>
      </c>
      <c r="B13" s="28" t="s">
        <v>74</v>
      </c>
      <c r="C13" s="28" t="s">
        <v>12</v>
      </c>
      <c r="D13" s="28" t="s">
        <v>13</v>
      </c>
      <c r="E13" s="28" t="s">
        <v>15</v>
      </c>
      <c r="F13" s="28" t="s">
        <v>16</v>
      </c>
      <c r="G13" s="20">
        <f t="shared" si="0"/>
        <v>0</v>
      </c>
      <c r="H13" s="20">
        <f t="shared" si="1"/>
        <v>960000</v>
      </c>
      <c r="I13" s="20">
        <f t="shared" si="2"/>
        <v>960000</v>
      </c>
      <c r="J13" s="20"/>
      <c r="K13" s="20">
        <v>180000</v>
      </c>
      <c r="L13" s="20">
        <v>180000</v>
      </c>
      <c r="M13" s="20"/>
      <c r="N13" s="20"/>
      <c r="O13" s="20"/>
      <c r="P13" s="20"/>
      <c r="Q13" s="20"/>
      <c r="R13" s="20"/>
      <c r="S13" s="20"/>
      <c r="T13" s="20">
        <v>140000</v>
      </c>
      <c r="U13" s="20">
        <v>140000</v>
      </c>
      <c r="V13" s="20"/>
      <c r="W13" s="20">
        <v>180000</v>
      </c>
      <c r="X13" s="20">
        <v>180000</v>
      </c>
      <c r="Y13" s="20"/>
      <c r="Z13" s="20">
        <v>160000</v>
      </c>
      <c r="AA13" s="20">
        <v>160000</v>
      </c>
      <c r="AB13" s="20"/>
      <c r="AC13" s="20">
        <v>160000</v>
      </c>
      <c r="AD13" s="20">
        <v>160000</v>
      </c>
      <c r="AE13" s="20"/>
      <c r="AF13" s="20">
        <v>140000</v>
      </c>
      <c r="AG13" s="20">
        <v>140000</v>
      </c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</row>
    <row r="14" spans="1:48" s="29" customFormat="1" ht="101.25">
      <c r="A14" s="27" t="s">
        <v>46</v>
      </c>
      <c r="B14" s="28" t="s">
        <v>74</v>
      </c>
      <c r="C14" s="28" t="s">
        <v>44</v>
      </c>
      <c r="D14" s="28" t="s">
        <v>45</v>
      </c>
      <c r="E14" s="28" t="s">
        <v>47</v>
      </c>
      <c r="F14" s="28" t="s">
        <v>16</v>
      </c>
      <c r="G14" s="20">
        <f t="shared" si="0"/>
        <v>707700</v>
      </c>
      <c r="H14" s="20">
        <f t="shared" si="1"/>
        <v>707700</v>
      </c>
      <c r="I14" s="20">
        <f t="shared" si="2"/>
        <v>707700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>
        <v>425000</v>
      </c>
      <c r="AR14" s="20">
        <v>425000</v>
      </c>
      <c r="AS14" s="20">
        <v>425000</v>
      </c>
      <c r="AT14" s="20">
        <v>282700</v>
      </c>
      <c r="AU14" s="20">
        <v>282700</v>
      </c>
      <c r="AV14" s="20">
        <v>282700</v>
      </c>
    </row>
    <row r="15" spans="1:48" s="29" customFormat="1" ht="22.5">
      <c r="A15" s="27" t="s">
        <v>50</v>
      </c>
      <c r="B15" s="28" t="s">
        <v>74</v>
      </c>
      <c r="C15" s="28" t="s">
        <v>17</v>
      </c>
      <c r="D15" s="28" t="s">
        <v>88</v>
      </c>
      <c r="E15" s="28" t="s">
        <v>51</v>
      </c>
      <c r="F15" s="28" t="s">
        <v>16</v>
      </c>
      <c r="G15" s="20">
        <f t="shared" si="0"/>
        <v>5876800</v>
      </c>
      <c r="H15" s="20">
        <f t="shared" si="1"/>
        <v>5876800</v>
      </c>
      <c r="I15" s="20">
        <f t="shared" si="2"/>
        <v>5083379.1500000004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>
        <v>5876800</v>
      </c>
      <c r="AR15" s="20">
        <v>5876800</v>
      </c>
      <c r="AS15" s="20">
        <v>5083379.1500000004</v>
      </c>
      <c r="AT15" s="20"/>
      <c r="AU15" s="20"/>
      <c r="AV15" s="20"/>
    </row>
    <row r="16" spans="1:48" s="29" customFormat="1" ht="112.5">
      <c r="A16" s="27" t="s">
        <v>19</v>
      </c>
      <c r="B16" s="28" t="s">
        <v>74</v>
      </c>
      <c r="C16" s="28" t="s">
        <v>17</v>
      </c>
      <c r="D16" s="28" t="s">
        <v>18</v>
      </c>
      <c r="E16" s="28" t="s">
        <v>15</v>
      </c>
      <c r="F16" s="28" t="s">
        <v>16</v>
      </c>
      <c r="G16" s="20">
        <f t="shared" si="0"/>
        <v>0</v>
      </c>
      <c r="H16" s="20">
        <f t="shared" si="1"/>
        <v>0</v>
      </c>
      <c r="I16" s="20">
        <f t="shared" si="2"/>
        <v>0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</row>
    <row r="17" spans="1:48" s="29" customFormat="1" ht="78.75">
      <c r="A17" s="27" t="s">
        <v>14</v>
      </c>
      <c r="B17" s="28" t="s">
        <v>74</v>
      </c>
      <c r="C17" s="28" t="s">
        <v>17</v>
      </c>
      <c r="D17" s="28" t="s">
        <v>13</v>
      </c>
      <c r="E17" s="28" t="s">
        <v>15</v>
      </c>
      <c r="F17" s="28" t="s">
        <v>16</v>
      </c>
      <c r="G17" s="20">
        <f t="shared" si="0"/>
        <v>0</v>
      </c>
      <c r="H17" s="20">
        <f t="shared" si="1"/>
        <v>11280900</v>
      </c>
      <c r="I17" s="20">
        <f t="shared" si="2"/>
        <v>11280833</v>
      </c>
      <c r="J17" s="20"/>
      <c r="K17" s="20"/>
      <c r="L17" s="20"/>
      <c r="M17" s="20"/>
      <c r="N17" s="20"/>
      <c r="O17" s="20"/>
      <c r="P17" s="20"/>
      <c r="Q17" s="20">
        <v>447500</v>
      </c>
      <c r="R17" s="20">
        <v>447500</v>
      </c>
      <c r="S17" s="20"/>
      <c r="T17" s="20">
        <v>191600</v>
      </c>
      <c r="U17" s="20">
        <v>191600</v>
      </c>
      <c r="V17" s="20"/>
      <c r="W17" s="20"/>
      <c r="X17" s="20"/>
      <c r="Y17" s="20"/>
      <c r="Z17" s="20">
        <v>550700</v>
      </c>
      <c r="AA17" s="20">
        <v>550633</v>
      </c>
      <c r="AB17" s="20"/>
      <c r="AC17" s="20">
        <v>601800</v>
      </c>
      <c r="AD17" s="20">
        <v>601800</v>
      </c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>
        <v>7633300</v>
      </c>
      <c r="AS17" s="20">
        <v>7633300</v>
      </c>
      <c r="AT17" s="20"/>
      <c r="AU17" s="20">
        <v>1856000</v>
      </c>
      <c r="AV17" s="20">
        <v>1856000</v>
      </c>
    </row>
    <row r="18" spans="1:48" s="29" customFormat="1" ht="78.75">
      <c r="A18" s="27" t="s">
        <v>14</v>
      </c>
      <c r="B18" s="28" t="s">
        <v>74</v>
      </c>
      <c r="C18" s="28" t="s">
        <v>21</v>
      </c>
      <c r="D18" s="28" t="s">
        <v>13</v>
      </c>
      <c r="E18" s="28" t="s">
        <v>15</v>
      </c>
      <c r="F18" s="28" t="s">
        <v>16</v>
      </c>
      <c r="G18" s="20">
        <f t="shared" si="0"/>
        <v>0</v>
      </c>
      <c r="H18" s="20">
        <f t="shared" si="1"/>
        <v>0</v>
      </c>
      <c r="I18" s="20">
        <f t="shared" si="2"/>
        <v>0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</row>
    <row r="19" spans="1:48" s="29" customFormat="1" ht="78.75">
      <c r="A19" s="27" t="s">
        <v>14</v>
      </c>
      <c r="B19" s="28" t="s">
        <v>74</v>
      </c>
      <c r="C19" s="28" t="s">
        <v>84</v>
      </c>
      <c r="D19" s="28" t="s">
        <v>13</v>
      </c>
      <c r="E19" s="28" t="s">
        <v>15</v>
      </c>
      <c r="F19" s="28" t="s">
        <v>16</v>
      </c>
      <c r="G19" s="20">
        <f t="shared" si="0"/>
        <v>0</v>
      </c>
      <c r="H19" s="20">
        <f t="shared" si="1"/>
        <v>393000</v>
      </c>
      <c r="I19" s="20">
        <f t="shared" si="2"/>
        <v>393000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393000</v>
      </c>
      <c r="U19" s="20">
        <v>393000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</row>
    <row r="20" spans="1:48" s="29" customFormat="1" ht="112.5">
      <c r="A20" s="27" t="s">
        <v>19</v>
      </c>
      <c r="B20" s="28" t="s">
        <v>74</v>
      </c>
      <c r="C20" s="28" t="s">
        <v>17</v>
      </c>
      <c r="D20" s="28" t="s">
        <v>79</v>
      </c>
      <c r="E20" s="28" t="s">
        <v>15</v>
      </c>
      <c r="F20" s="28" t="s">
        <v>16</v>
      </c>
      <c r="G20" s="20">
        <f t="shared" si="0"/>
        <v>0</v>
      </c>
      <c r="H20" s="20">
        <f t="shared" si="1"/>
        <v>500000</v>
      </c>
      <c r="I20" s="20">
        <f t="shared" si="2"/>
        <v>500000</v>
      </c>
      <c r="J20" s="20"/>
      <c r="K20" s="20">
        <v>30000</v>
      </c>
      <c r="L20" s="20">
        <v>30000</v>
      </c>
      <c r="M20" s="20"/>
      <c r="N20" s="20">
        <v>30000</v>
      </c>
      <c r="O20" s="20">
        <v>30000</v>
      </c>
      <c r="P20" s="20"/>
      <c r="Q20" s="20">
        <v>30000</v>
      </c>
      <c r="R20" s="20">
        <v>30000</v>
      </c>
      <c r="S20" s="20"/>
      <c r="T20" s="20">
        <v>30000</v>
      </c>
      <c r="U20" s="20">
        <v>30000</v>
      </c>
      <c r="V20" s="20"/>
      <c r="W20" s="20">
        <v>30000</v>
      </c>
      <c r="X20" s="20">
        <v>30000</v>
      </c>
      <c r="Y20" s="20"/>
      <c r="Z20" s="20">
        <v>30000</v>
      </c>
      <c r="AA20" s="20">
        <v>30000</v>
      </c>
      <c r="AB20" s="20"/>
      <c r="AC20" s="20">
        <v>30000</v>
      </c>
      <c r="AD20" s="20">
        <v>30000</v>
      </c>
      <c r="AE20" s="20"/>
      <c r="AF20" s="20">
        <v>30000</v>
      </c>
      <c r="AG20" s="20">
        <v>30000</v>
      </c>
      <c r="AH20" s="20"/>
      <c r="AI20" s="20">
        <v>30000</v>
      </c>
      <c r="AJ20" s="20">
        <v>30000</v>
      </c>
      <c r="AK20" s="20"/>
      <c r="AL20" s="20">
        <v>80000</v>
      </c>
      <c r="AM20" s="20">
        <v>80000</v>
      </c>
      <c r="AN20" s="20"/>
      <c r="AO20" s="20">
        <v>30000</v>
      </c>
      <c r="AP20" s="20">
        <v>30000</v>
      </c>
      <c r="AQ20" s="20"/>
      <c r="AR20" s="20">
        <v>60000</v>
      </c>
      <c r="AS20" s="20">
        <v>60000</v>
      </c>
      <c r="AT20" s="20"/>
      <c r="AU20" s="20">
        <v>60000</v>
      </c>
      <c r="AV20" s="20">
        <v>60000</v>
      </c>
    </row>
    <row r="21" spans="1:48" s="29" customFormat="1" ht="78.75">
      <c r="A21" s="27" t="s">
        <v>14</v>
      </c>
      <c r="B21" s="28" t="s">
        <v>74</v>
      </c>
      <c r="C21" s="28" t="s">
        <v>34</v>
      </c>
      <c r="D21" s="28" t="s">
        <v>13</v>
      </c>
      <c r="E21" s="28" t="s">
        <v>15</v>
      </c>
      <c r="F21" s="28" t="s">
        <v>16</v>
      </c>
      <c r="G21" s="20">
        <f t="shared" si="0"/>
        <v>0</v>
      </c>
      <c r="H21" s="20">
        <f t="shared" si="1"/>
        <v>0</v>
      </c>
      <c r="I21" s="20">
        <f t="shared" si="2"/>
        <v>0</v>
      </c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</row>
    <row r="22" spans="1:48" s="29" customFormat="1" ht="78.75">
      <c r="A22" s="27" t="s">
        <v>24</v>
      </c>
      <c r="B22" s="28" t="s">
        <v>74</v>
      </c>
      <c r="C22" s="28" t="s">
        <v>22</v>
      </c>
      <c r="D22" s="28" t="s">
        <v>23</v>
      </c>
      <c r="E22" s="28" t="s">
        <v>25</v>
      </c>
      <c r="F22" s="28" t="s">
        <v>16</v>
      </c>
      <c r="G22" s="20">
        <f t="shared" si="0"/>
        <v>28378000</v>
      </c>
      <c r="H22" s="20">
        <f t="shared" si="1"/>
        <v>28378000</v>
      </c>
      <c r="I22" s="20">
        <f t="shared" si="2"/>
        <v>28378000</v>
      </c>
      <c r="J22" s="20">
        <v>1816000</v>
      </c>
      <c r="K22" s="20">
        <v>1816000</v>
      </c>
      <c r="L22" s="20">
        <v>1816000</v>
      </c>
      <c r="M22" s="20">
        <v>2592000</v>
      </c>
      <c r="N22" s="20">
        <v>2592000</v>
      </c>
      <c r="O22" s="20">
        <v>2592000</v>
      </c>
      <c r="P22" s="20">
        <v>1495000</v>
      </c>
      <c r="Q22" s="20">
        <v>1495000</v>
      </c>
      <c r="R22" s="20">
        <v>1495000</v>
      </c>
      <c r="S22" s="20">
        <v>2098000</v>
      </c>
      <c r="T22" s="20">
        <v>2098000</v>
      </c>
      <c r="U22" s="20">
        <v>2098000</v>
      </c>
      <c r="V22" s="20">
        <v>4464000</v>
      </c>
      <c r="W22" s="20">
        <v>4464000</v>
      </c>
      <c r="X22" s="20">
        <v>4464000</v>
      </c>
      <c r="Y22" s="20">
        <v>2075000</v>
      </c>
      <c r="Z22" s="20">
        <v>2075000</v>
      </c>
      <c r="AA22" s="20">
        <v>2075000</v>
      </c>
      <c r="AB22" s="20">
        <v>2283000</v>
      </c>
      <c r="AC22" s="20">
        <v>2283000</v>
      </c>
      <c r="AD22" s="20">
        <v>2283000</v>
      </c>
      <c r="AE22" s="20">
        <v>1494000</v>
      </c>
      <c r="AF22" s="20">
        <v>1494000</v>
      </c>
      <c r="AG22" s="20">
        <v>1494000</v>
      </c>
      <c r="AH22" s="20">
        <v>3143000</v>
      </c>
      <c r="AI22" s="20">
        <v>3143000</v>
      </c>
      <c r="AJ22" s="20">
        <v>3143000</v>
      </c>
      <c r="AK22" s="20">
        <v>2538000</v>
      </c>
      <c r="AL22" s="20">
        <v>2538000</v>
      </c>
      <c r="AM22" s="20">
        <v>2538000</v>
      </c>
      <c r="AN22" s="20">
        <v>4380000</v>
      </c>
      <c r="AO22" s="20">
        <v>4380000</v>
      </c>
      <c r="AP22" s="20">
        <v>4380000</v>
      </c>
      <c r="AQ22" s="20"/>
      <c r="AR22" s="20"/>
      <c r="AS22" s="20"/>
      <c r="AT22" s="20"/>
      <c r="AU22" s="20"/>
      <c r="AV22" s="20"/>
    </row>
    <row r="23" spans="1:48" s="29" customFormat="1" ht="78.75">
      <c r="A23" s="27" t="s">
        <v>24</v>
      </c>
      <c r="B23" s="28" t="s">
        <v>74</v>
      </c>
      <c r="C23" s="28" t="s">
        <v>22</v>
      </c>
      <c r="D23" s="28" t="s">
        <v>26</v>
      </c>
      <c r="E23" s="28" t="s">
        <v>25</v>
      </c>
      <c r="F23" s="28" t="s">
        <v>16</v>
      </c>
      <c r="G23" s="20">
        <f t="shared" si="0"/>
        <v>16657200</v>
      </c>
      <c r="H23" s="20">
        <f t="shared" si="1"/>
        <v>15252600</v>
      </c>
      <c r="I23" s="20">
        <f t="shared" si="2"/>
        <v>15252600</v>
      </c>
      <c r="J23" s="20">
        <v>973000</v>
      </c>
      <c r="K23" s="20">
        <v>973000</v>
      </c>
      <c r="L23" s="20">
        <v>973000</v>
      </c>
      <c r="M23" s="20">
        <v>1388000</v>
      </c>
      <c r="N23" s="20">
        <v>1388000</v>
      </c>
      <c r="O23" s="20">
        <v>1388000</v>
      </c>
      <c r="P23" s="20">
        <v>801000</v>
      </c>
      <c r="Q23" s="20">
        <v>801000</v>
      </c>
      <c r="R23" s="20">
        <v>801000</v>
      </c>
      <c r="S23" s="20">
        <v>1124000</v>
      </c>
      <c r="T23" s="20">
        <v>1124000</v>
      </c>
      <c r="U23" s="20">
        <v>1124000</v>
      </c>
      <c r="V23" s="20">
        <v>2390000</v>
      </c>
      <c r="W23" s="20">
        <v>2390000</v>
      </c>
      <c r="X23" s="20">
        <v>2390000</v>
      </c>
      <c r="Y23" s="20">
        <v>1112000</v>
      </c>
      <c r="Z23" s="20">
        <v>1112000</v>
      </c>
      <c r="AA23" s="20">
        <v>1112000</v>
      </c>
      <c r="AB23" s="20">
        <v>2682200</v>
      </c>
      <c r="AC23" s="20">
        <v>1277600</v>
      </c>
      <c r="AD23" s="20">
        <v>1277600</v>
      </c>
      <c r="AE23" s="20">
        <v>800000</v>
      </c>
      <c r="AF23" s="20">
        <v>800000</v>
      </c>
      <c r="AG23" s="20">
        <v>800000</v>
      </c>
      <c r="AH23" s="20">
        <v>1683000</v>
      </c>
      <c r="AI23" s="20">
        <v>1683000</v>
      </c>
      <c r="AJ23" s="20">
        <v>1683000</v>
      </c>
      <c r="AK23" s="20">
        <v>1359000</v>
      </c>
      <c r="AL23" s="20">
        <v>1359000</v>
      </c>
      <c r="AM23" s="20">
        <v>1359000</v>
      </c>
      <c r="AN23" s="20">
        <v>2345000</v>
      </c>
      <c r="AO23" s="20">
        <v>2345000</v>
      </c>
      <c r="AP23" s="20">
        <v>2345000</v>
      </c>
      <c r="AQ23" s="20"/>
      <c r="AR23" s="20"/>
      <c r="AS23" s="20"/>
      <c r="AT23" s="20"/>
      <c r="AU23" s="20"/>
      <c r="AV23" s="20"/>
    </row>
    <row r="24" spans="1:48" s="29" customFormat="1" ht="121.5" customHeight="1">
      <c r="A24" s="30" t="s">
        <v>80</v>
      </c>
      <c r="B24" s="28" t="s">
        <v>74</v>
      </c>
      <c r="C24" s="28" t="s">
        <v>81</v>
      </c>
      <c r="D24" s="28" t="s">
        <v>82</v>
      </c>
      <c r="E24" s="28" t="s">
        <v>83</v>
      </c>
      <c r="F24" s="28"/>
      <c r="G24" s="20">
        <f t="shared" si="0"/>
        <v>0</v>
      </c>
      <c r="H24" s="20">
        <f t="shared" si="1"/>
        <v>184000</v>
      </c>
      <c r="I24" s="20">
        <f t="shared" si="2"/>
        <v>184000</v>
      </c>
      <c r="J24" s="20"/>
      <c r="K24" s="20">
        <v>14000</v>
      </c>
      <c r="L24" s="20">
        <v>14000</v>
      </c>
      <c r="M24" s="20"/>
      <c r="N24" s="20">
        <v>13000</v>
      </c>
      <c r="O24" s="20">
        <v>13000</v>
      </c>
      <c r="P24" s="20"/>
      <c r="Q24" s="20">
        <v>14000</v>
      </c>
      <c r="R24" s="20">
        <v>14000</v>
      </c>
      <c r="S24" s="20"/>
      <c r="T24" s="20">
        <v>13000</v>
      </c>
      <c r="U24" s="20">
        <v>13000</v>
      </c>
      <c r="V24" s="20"/>
      <c r="W24" s="20">
        <v>14000</v>
      </c>
      <c r="X24" s="20">
        <v>14000</v>
      </c>
      <c r="Y24" s="20"/>
      <c r="Z24" s="20">
        <v>13000</v>
      </c>
      <c r="AA24" s="20">
        <v>13000</v>
      </c>
      <c r="AB24" s="20"/>
      <c r="AC24" s="20">
        <v>14000</v>
      </c>
      <c r="AD24" s="20">
        <v>14000</v>
      </c>
      <c r="AE24" s="20"/>
      <c r="AF24" s="20">
        <v>13000</v>
      </c>
      <c r="AG24" s="20">
        <v>13000</v>
      </c>
      <c r="AH24" s="20"/>
      <c r="AI24" s="20">
        <v>13000</v>
      </c>
      <c r="AJ24" s="20">
        <v>13000</v>
      </c>
      <c r="AK24" s="20"/>
      <c r="AL24" s="20">
        <v>13000</v>
      </c>
      <c r="AM24" s="20">
        <v>13000</v>
      </c>
      <c r="AN24" s="20"/>
      <c r="AO24" s="20">
        <v>13000</v>
      </c>
      <c r="AP24" s="20">
        <v>13000</v>
      </c>
      <c r="AQ24" s="20"/>
      <c r="AR24" s="20">
        <v>19000</v>
      </c>
      <c r="AS24" s="20">
        <v>19000</v>
      </c>
      <c r="AT24" s="20"/>
      <c r="AU24" s="20">
        <v>18000</v>
      </c>
      <c r="AV24" s="20">
        <v>18000</v>
      </c>
    </row>
    <row r="25" spans="1:48" s="29" customFormat="1" ht="22.5">
      <c r="A25" s="27" t="s">
        <v>29</v>
      </c>
      <c r="B25" s="28" t="s">
        <v>74</v>
      </c>
      <c r="C25" s="28" t="s">
        <v>27</v>
      </c>
      <c r="D25" s="28" t="s">
        <v>28</v>
      </c>
      <c r="E25" s="28" t="s">
        <v>15</v>
      </c>
      <c r="F25" s="28" t="s">
        <v>16</v>
      </c>
      <c r="G25" s="20">
        <f t="shared" si="0"/>
        <v>0</v>
      </c>
      <c r="H25" s="20">
        <f t="shared" si="1"/>
        <v>0</v>
      </c>
      <c r="I25" s="20">
        <f t="shared" si="2"/>
        <v>0</v>
      </c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</row>
    <row r="26" spans="1:48" s="29" customFormat="1" ht="78.75">
      <c r="A26" s="27" t="s">
        <v>14</v>
      </c>
      <c r="B26" s="28" t="s">
        <v>74</v>
      </c>
      <c r="C26" s="28" t="s">
        <v>27</v>
      </c>
      <c r="D26" s="28" t="s">
        <v>13</v>
      </c>
      <c r="E26" s="28" t="s">
        <v>15</v>
      </c>
      <c r="F26" s="28" t="s">
        <v>16</v>
      </c>
      <c r="G26" s="20">
        <f t="shared" si="0"/>
        <v>0</v>
      </c>
      <c r="H26" s="20">
        <f t="shared" si="1"/>
        <v>5080400</v>
      </c>
      <c r="I26" s="20">
        <f t="shared" si="2"/>
        <v>5080400</v>
      </c>
      <c r="J26" s="20"/>
      <c r="K26" s="20">
        <v>364000</v>
      </c>
      <c r="L26" s="20">
        <v>364000</v>
      </c>
      <c r="M26" s="20"/>
      <c r="N26" s="20">
        <v>273000</v>
      </c>
      <c r="O26" s="20">
        <v>273000</v>
      </c>
      <c r="P26" s="20"/>
      <c r="Q26" s="20">
        <v>364000</v>
      </c>
      <c r="R26" s="20">
        <v>364000</v>
      </c>
      <c r="S26" s="20"/>
      <c r="T26" s="20">
        <v>281000</v>
      </c>
      <c r="U26" s="20">
        <v>281000</v>
      </c>
      <c r="V26" s="20"/>
      <c r="W26" s="20">
        <v>364000</v>
      </c>
      <c r="X26" s="20">
        <v>364000</v>
      </c>
      <c r="Y26" s="20"/>
      <c r="Z26" s="20">
        <v>182000</v>
      </c>
      <c r="AA26" s="20">
        <v>182000</v>
      </c>
      <c r="AB26" s="20"/>
      <c r="AC26" s="20">
        <v>365800</v>
      </c>
      <c r="AD26" s="20">
        <v>365800</v>
      </c>
      <c r="AE26" s="20"/>
      <c r="AF26" s="20">
        <v>364000</v>
      </c>
      <c r="AG26" s="20">
        <v>364000</v>
      </c>
      <c r="AH26" s="20"/>
      <c r="AI26" s="20">
        <v>547000</v>
      </c>
      <c r="AJ26" s="20">
        <v>547000</v>
      </c>
      <c r="AK26" s="20"/>
      <c r="AL26" s="20">
        <v>389000</v>
      </c>
      <c r="AM26" s="20">
        <v>389000</v>
      </c>
      <c r="AN26" s="20"/>
      <c r="AO26" s="20">
        <v>182000</v>
      </c>
      <c r="AP26" s="20">
        <v>182000</v>
      </c>
      <c r="AQ26" s="20"/>
      <c r="AR26" s="20"/>
      <c r="AS26" s="20"/>
      <c r="AT26" s="20"/>
      <c r="AU26" s="20">
        <v>1404600</v>
      </c>
      <c r="AV26" s="20">
        <v>1404600</v>
      </c>
    </row>
    <row r="27" spans="1:48" s="29" customFormat="1" ht="33.75">
      <c r="A27" s="27" t="s">
        <v>32</v>
      </c>
      <c r="B27" s="28" t="s">
        <v>74</v>
      </c>
      <c r="C27" s="28" t="s">
        <v>27</v>
      </c>
      <c r="D27" s="28" t="s">
        <v>31</v>
      </c>
      <c r="E27" s="28" t="s">
        <v>15</v>
      </c>
      <c r="F27" s="28" t="s">
        <v>16</v>
      </c>
      <c r="G27" s="20">
        <f t="shared" si="0"/>
        <v>0</v>
      </c>
      <c r="H27" s="20">
        <f t="shared" si="1"/>
        <v>0</v>
      </c>
      <c r="I27" s="20">
        <f t="shared" si="2"/>
        <v>0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</row>
    <row r="28" spans="1:48" s="29" customFormat="1">
      <c r="A28" s="31"/>
      <c r="B28" s="32"/>
      <c r="C28" s="33"/>
      <c r="D28" s="33"/>
      <c r="E28" s="33"/>
      <c r="F28" s="33"/>
      <c r="G28" s="34">
        <f t="shared" ref="G28:J28" si="3">SUM(G8:G27)</f>
        <v>51619700</v>
      </c>
      <c r="H28" s="34">
        <f t="shared" si="3"/>
        <v>68959760.079999998</v>
      </c>
      <c r="I28" s="34">
        <f t="shared" si="3"/>
        <v>68166272.230000004</v>
      </c>
      <c r="J28" s="34">
        <f t="shared" si="3"/>
        <v>2789000</v>
      </c>
      <c r="K28" s="34">
        <f>SUM(K8:K27)</f>
        <v>3377000</v>
      </c>
      <c r="L28" s="34">
        <f t="shared" ref="L28:AV28" si="4">SUM(L8:L27)</f>
        <v>3377000</v>
      </c>
      <c r="M28" s="34">
        <f t="shared" si="4"/>
        <v>3980000</v>
      </c>
      <c r="N28" s="34">
        <f t="shared" si="4"/>
        <v>4296000</v>
      </c>
      <c r="O28" s="34">
        <f t="shared" si="4"/>
        <v>4296000</v>
      </c>
      <c r="P28" s="34">
        <f t="shared" si="4"/>
        <v>2296000</v>
      </c>
      <c r="Q28" s="34">
        <f t="shared" si="4"/>
        <v>3151500</v>
      </c>
      <c r="R28" s="34">
        <f t="shared" si="4"/>
        <v>3151500</v>
      </c>
      <c r="S28" s="34">
        <f t="shared" si="4"/>
        <v>3222000</v>
      </c>
      <c r="T28" s="34">
        <f t="shared" si="4"/>
        <v>4270600</v>
      </c>
      <c r="U28" s="34">
        <f t="shared" si="4"/>
        <v>4270600</v>
      </c>
      <c r="V28" s="34">
        <f t="shared" si="4"/>
        <v>6854000</v>
      </c>
      <c r="W28" s="34">
        <f t="shared" si="4"/>
        <v>7442000</v>
      </c>
      <c r="X28" s="34">
        <f t="shared" si="4"/>
        <v>7442000</v>
      </c>
      <c r="Y28" s="34">
        <f t="shared" si="4"/>
        <v>3187000</v>
      </c>
      <c r="Z28" s="34">
        <f t="shared" si="4"/>
        <v>4122700</v>
      </c>
      <c r="AA28" s="34">
        <f t="shared" si="4"/>
        <v>4122633</v>
      </c>
      <c r="AB28" s="34">
        <f t="shared" si="4"/>
        <v>4965200</v>
      </c>
      <c r="AC28" s="34">
        <f t="shared" si="4"/>
        <v>4732200</v>
      </c>
      <c r="AD28" s="34">
        <f t="shared" si="4"/>
        <v>4732200</v>
      </c>
      <c r="AE28" s="34">
        <f t="shared" si="4"/>
        <v>2294000</v>
      </c>
      <c r="AF28" s="34">
        <f t="shared" si="4"/>
        <v>2841000</v>
      </c>
      <c r="AG28" s="34">
        <f t="shared" si="4"/>
        <v>2841000</v>
      </c>
      <c r="AH28" s="34">
        <f t="shared" si="4"/>
        <v>4826000</v>
      </c>
      <c r="AI28" s="34">
        <f t="shared" si="4"/>
        <v>5416000</v>
      </c>
      <c r="AJ28" s="34">
        <f t="shared" si="4"/>
        <v>5416000</v>
      </c>
      <c r="AK28" s="34">
        <f t="shared" si="4"/>
        <v>3897000</v>
      </c>
      <c r="AL28" s="34">
        <f t="shared" si="4"/>
        <v>4379000</v>
      </c>
      <c r="AM28" s="34">
        <f t="shared" si="4"/>
        <v>4379000</v>
      </c>
      <c r="AN28" s="34">
        <f t="shared" si="4"/>
        <v>6725000</v>
      </c>
      <c r="AO28" s="34">
        <f t="shared" si="4"/>
        <v>6950000</v>
      </c>
      <c r="AP28" s="34">
        <f t="shared" si="4"/>
        <v>6950000</v>
      </c>
      <c r="AQ28" s="34">
        <f t="shared" si="4"/>
        <v>6301800</v>
      </c>
      <c r="AR28" s="34">
        <f t="shared" si="4"/>
        <v>14360460.08</v>
      </c>
      <c r="AS28" s="34">
        <f t="shared" si="4"/>
        <v>13567039.23</v>
      </c>
      <c r="AT28" s="34">
        <f t="shared" si="4"/>
        <v>282700</v>
      </c>
      <c r="AU28" s="34">
        <f t="shared" si="4"/>
        <v>3621300</v>
      </c>
      <c r="AV28" s="34">
        <f t="shared" si="4"/>
        <v>3621300</v>
      </c>
    </row>
    <row r="29" spans="1:48" s="29" customFormat="1"/>
    <row r="30" spans="1:48" s="29" customFormat="1"/>
  </sheetData>
  <mergeCells count="25">
    <mergeCell ref="A4:M4"/>
    <mergeCell ref="AN6:AP6"/>
    <mergeCell ref="AQ6:AS6"/>
    <mergeCell ref="AT6:AV6"/>
    <mergeCell ref="A1:M1"/>
    <mergeCell ref="A2:M2"/>
    <mergeCell ref="A3:M3"/>
    <mergeCell ref="V6:X6"/>
    <mergeCell ref="Y6:AA6"/>
    <mergeCell ref="AB6:AD6"/>
    <mergeCell ref="AE6:AG6"/>
    <mergeCell ref="AH6:AJ6"/>
    <mergeCell ref="AK6:AM6"/>
    <mergeCell ref="F6:F7"/>
    <mergeCell ref="G6:I6"/>
    <mergeCell ref="J6:L6"/>
    <mergeCell ref="M6:O6"/>
    <mergeCell ref="P6:R6"/>
    <mergeCell ref="S6:U6"/>
    <mergeCell ref="A5:J5"/>
    <mergeCell ref="A6:A7"/>
    <mergeCell ref="B6:B7"/>
    <mergeCell ref="C6:C7"/>
    <mergeCell ref="D6:D7"/>
    <mergeCell ref="E6:E7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Бюджет</vt:lpstr>
      <vt:lpstr>первоначальный</vt:lpstr>
      <vt:lpstr>таблица общая</vt:lpstr>
      <vt:lpstr>Бюджет!APPT</vt:lpstr>
      <vt:lpstr>Бюджет!FIO</vt:lpstr>
      <vt:lpstr>Бюджет!LAST_CELL</vt:lpstr>
      <vt:lpstr>Бюджет!SIGN</vt:lpstr>
      <vt:lpstr>'таблица общая'!Заголовки_для_печати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Морякина</dc:creator>
  <dc:description>POI HSSF rep:2.56.0.137</dc:description>
  <cp:lastModifiedBy>Юлия Морякина</cp:lastModifiedBy>
  <cp:lastPrinted>2025-04-03T04:38:16Z</cp:lastPrinted>
  <dcterms:created xsi:type="dcterms:W3CDTF">2024-03-27T12:40:24Z</dcterms:created>
  <dcterms:modified xsi:type="dcterms:W3CDTF">2025-04-03T04:39:36Z</dcterms:modified>
</cp:coreProperties>
</file>